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IDEX\FORMATION MSc\MSC AFFLUENCERS\Last doc MSc Affluencers\"/>
    </mc:Choice>
  </mc:AlternateContent>
  <xr:revisionPtr revIDLastSave="0" documentId="13_ncr:1_{AE05CAF6-209B-4A6D-9ADB-54077071A4B5}" xr6:coauthVersionLast="36" xr6:coauthVersionMax="36" xr10:uidLastSave="{00000000-0000-0000-0000-000000000000}"/>
  <bookViews>
    <workbookView xWindow="0" yWindow="0" windowWidth="19200" windowHeight="6445" activeTab="1" xr2:uid="{00000000-000D-0000-FFFF-FFFF00000000}"/>
  </bookViews>
  <sheets>
    <sheet name="Fiche générale" sheetId="6" r:id="rId1"/>
    <sheet name="SEM1" sheetId="32" r:id="rId2"/>
    <sheet name="SEM2" sheetId="35" r:id="rId3"/>
    <sheet name="SEM3" sheetId="36" r:id="rId4"/>
    <sheet name="SEM4" sheetId="37" r:id="rId5"/>
    <sheet name="Listes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DROIT" localSheetId="2">[1]Listes!#REF!</definedName>
    <definedName name="DROIT" localSheetId="3">Listes!#REF!</definedName>
    <definedName name="DROIT" localSheetId="4">[1]Listes!#REF!</definedName>
    <definedName name="DROIT">Listes!#REF!</definedName>
    <definedName name="ESPE" localSheetId="2">[1]Listes!#REF!</definedName>
    <definedName name="ESPE" localSheetId="3">Listes!#REF!</definedName>
    <definedName name="ESPE" localSheetId="4">[1]Listes!#REF!</definedName>
    <definedName name="ESPE">Listes!#REF!</definedName>
    <definedName name="IAE">Listes!$C$17:$C$17</definedName>
    <definedName name="IDPD" localSheetId="2">[1]Listes!#REF!</definedName>
    <definedName name="IDPD" localSheetId="3">Listes!#REF!</definedName>
    <definedName name="IDPD" localSheetId="4">[1]Listes!#REF!</definedName>
    <definedName name="IDPD">Listes!#REF!</definedName>
    <definedName name="_xlnm.Print_Titles" localSheetId="1">'SEM1'!$1:$16</definedName>
    <definedName name="_xlnm.Print_Titles" localSheetId="2">'SEM2'!$1:$16</definedName>
    <definedName name="_xlnm.Print_Titles" localSheetId="3">'SEM3'!$1:$16</definedName>
    <definedName name="_xlnm.Print_Titles" localSheetId="4">'SEM4'!$1:$16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[2]Listes!$A$7:$E$7</definedName>
    <definedName name="liste_cmp" localSheetId="2">[2]Listes!$A$7:$E$7</definedName>
    <definedName name="liste_cmp" localSheetId="3">[2]Listes!$A$7:$E$7</definedName>
    <definedName name="liste_cmp" localSheetId="4">[2]Listes!$A$7:$E$7</definedName>
    <definedName name="liste_cmp">Listes!#REF!</definedName>
    <definedName name="liste_ELP">Listes!$G$2:$G$10</definedName>
    <definedName name="liste_nature_controle" localSheetId="1">[2]Listes!$C$2:$C$4</definedName>
    <definedName name="liste_nature_controle" localSheetId="2">[2]Listes!$C$2:$C$4</definedName>
    <definedName name="liste_nature_controle" localSheetId="3">[2]Listes!$C$2:$C$4</definedName>
    <definedName name="liste_nature_controle" localSheetId="4">[2]Listes!$C$2:$C$4</definedName>
    <definedName name="liste_nature_controle">Listes!$C$2:$C$4</definedName>
    <definedName name="liste_type_controle" localSheetId="1">[2]Listes!$A$2:$A$4</definedName>
    <definedName name="liste_type_controle" localSheetId="2">[2]Listes!$A$2:$A$4</definedName>
    <definedName name="liste_type_controle" localSheetId="3">[2]Listes!$A$2:$A$4</definedName>
    <definedName name="liste_type_controle" localSheetId="4">[2]Listes!$A$2:$A$4</definedName>
    <definedName name="liste_type_controle">Listes!$B$2:$B$5</definedName>
    <definedName name="MEDECINE" localSheetId="2">[1]Listes!#REF!</definedName>
    <definedName name="MEDECINE" localSheetId="3">Listes!#REF!</definedName>
    <definedName name="MEDECINE" localSheetId="4">[1]Listes!#REF!</definedName>
    <definedName name="MEDECINE">Listes!#REF!</definedName>
    <definedName name="Nat_ELP" localSheetId="2">[1]Listes!$E$2:$E$3</definedName>
    <definedName name="Nat_ELP" localSheetId="4">[1]Listes!$E$2:$E$3</definedName>
    <definedName name="Nat_ELP">Listes!$E$2:$E$3</definedName>
    <definedName name="Nature_contrôle" localSheetId="2">[1]Listes!$C$2:$C$5</definedName>
    <definedName name="Nature_contrôle" localSheetId="4">[1]Listes!$C$2:$C$5</definedName>
    <definedName name="Nature_contrôle">Listes!$C$2:$C$5</definedName>
    <definedName name="Nature_ELP" localSheetId="1">[2]Listes!$E$2:$E$3</definedName>
    <definedName name="Nature_ELP" localSheetId="2">[2]Listes!$E$2:$E$3</definedName>
    <definedName name="Nature_ELP" localSheetId="3">[2]Listes!$E$2:$E$3</definedName>
    <definedName name="Nature_ELP" localSheetId="4">[2]Listes!$E$2:$E$3</definedName>
    <definedName name="Nature_ELP">Listes!$E$2:$E$3</definedName>
    <definedName name="Nature_ELP2">Listes!$E$2:$E$3</definedName>
    <definedName name="POLYTECH_SOPHIA" localSheetId="2">[1]Listes!#REF!</definedName>
    <definedName name="POLYTECH_SOPHIA" localSheetId="3">Listes!#REF!</definedName>
    <definedName name="POLYTECH_SOPHIA" localSheetId="4">[1]Listes!#REF!</definedName>
    <definedName name="POLYTECH_SOPHIA">Listes!#REF!</definedName>
    <definedName name="SCIENCES">Listes!$I$17:$I$21</definedName>
    <definedName name="STAPS" localSheetId="2">[1]Listes!#REF!</definedName>
    <definedName name="STAPS" localSheetId="3">Listes!#REF!</definedName>
    <definedName name="STAPS" localSheetId="4">[1]Listes!#REF!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[2]Listes!$A$31:$B$57</definedName>
    <definedName name="tab_code_dip" localSheetId="2">[2]Listes!$A$31:$B$57</definedName>
    <definedName name="tab_code_dip" localSheetId="3">[2]Listes!$A$31:$B$57</definedName>
    <definedName name="tab_code_dip" localSheetId="4">[2]Listes!$A$31:$B$57</definedName>
    <definedName name="tab_code_dip">Listes!#REF!</definedName>
    <definedName name="Type_contrôle" localSheetId="2">[1]Listes!$B$2:$B$4</definedName>
    <definedName name="Type_contrôle" localSheetId="4">[1]Listes!$B$2:$B$4</definedName>
    <definedName name="Type_contrôle">Listes!$B$2:$B$4</definedName>
    <definedName name="_xlnm.Print_Area" localSheetId="0">'Fiche générale'!$A$1:$I$25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7" l="1"/>
  <c r="B3" i="37"/>
  <c r="B2" i="37"/>
  <c r="K15" i="36"/>
  <c r="B3" i="36"/>
  <c r="B2" i="36"/>
  <c r="K15" i="35"/>
  <c r="B3" i="35"/>
  <c r="B2" i="35"/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484FA12A-BB81-47E9-8CD7-7CC7FB99868C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3015B57E-46CA-4407-91FF-158354900B76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1BCB77D9-F813-49B8-BFDF-9901B046D2CE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<sst xmlns="http://schemas.openxmlformats.org/spreadsheetml/2006/main" count="447" uniqueCount="167">
  <si>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</si>
  <si>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</si>
  <si>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</si>
  <si>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</si>
  <si>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</si>
  <si>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</si>
  <si>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</si>
  <si>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</si>
  <si>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</si>
  <si>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</si>
  <si>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</si>
  <si>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</si>
  <si>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</si>
  <si>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</si>
  <si>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</si>
  <si>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</si>
  <si>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</si>
  <si>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</si>
  <si>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</si>
  <si>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</si>
  <si>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</si>
  <si>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</si>
  <si>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</si>
  <si>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</si>
  <si>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</si>
  <si>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</si>
  <si>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</si>
  <si>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</si>
  <si>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</si>
  <si>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</si>
  <si>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</si>
  <si>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</si>
  <si>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</si>
  <si>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</si>
  <si>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</si>
  <si>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</si>
  <si>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</si>
  <si>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</si>
  <si>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</si>
  <si>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</si>
  <si>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</si>
  <si>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</si>
  <si>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</si>
  <si>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</si>
  <si>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</si>
  <si>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</si>
  <si>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</si>
  <si>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</si>
  <si>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</si>
  <si>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</si>
  <si>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</si>
  <si>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</si>
  <si>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</si>
  <si>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</si>
  <si>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</si>
  <si>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</si>
  <si>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</si>
  <si>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</si>
  <si>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</si>
  <si>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</si>
  <si>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</si>
  <si>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</si>
  <si>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</si>
  <si>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</si>
  <si>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</si>
  <si>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</si>
  <si>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</si>
  <si>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</si>
  <si>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</si>
  <si>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</si>
  <si>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</si>
  <si>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</si>
  <si>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</si>
  <si>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</si>
  <si>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</si>
  <si>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</si>
  <si>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</si>
  <si>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</si>
  <si>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</si>
  <si>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</si>
  <si>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</si>
  <si>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</si>
  <si>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</si>
  <si>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</si>
  <si>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</si>
  <si>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Oui</t>
  </si>
  <si>
    <t>Note moyenne de l'UE supérieure à 10</t>
  </si>
  <si>
    <t>L'équipe pédagogique se réserve le droit de réfuser le redoublement</t>
  </si>
  <si>
    <t>Note inférieure à 7</t>
  </si>
  <si>
    <t>Session unique</t>
  </si>
  <si>
    <t>AFFLUENCERS</t>
  </si>
  <si>
    <t>UE1) Consumer Analytics fundamentals 1</t>
  </si>
  <si>
    <t>Non</t>
  </si>
  <si>
    <t>Influencer Relationship Management</t>
  </si>
  <si>
    <t>Digital content strategies and trends</t>
  </si>
  <si>
    <t>UE2) Affluent Millenials fundamentals 1</t>
  </si>
  <si>
    <t>Data sourcing for Business</t>
  </si>
  <si>
    <t>Social media analytics</t>
  </si>
  <si>
    <t>UE3) Data analysis fundamentals 1</t>
  </si>
  <si>
    <t>Emerging brand positioning</t>
  </si>
  <si>
    <t>Build your pitch workshop</t>
  </si>
  <si>
    <t>Content marketing bootcamp</t>
  </si>
  <si>
    <t>Project Mentoring </t>
  </si>
  <si>
    <t>collaborative project with luxury industry</t>
  </si>
  <si>
    <t>4 brand launching or diversification / year</t>
  </si>
  <si>
    <t>identify and interact with affluencers</t>
  </si>
  <si>
    <t>Glamtech bootcamp</t>
  </si>
  <si>
    <t>deep learning</t>
  </si>
  <si>
    <t>cocolab, emotion</t>
  </si>
  <si>
    <t>virtual challenge</t>
  </si>
  <si>
    <t>avatar</t>
  </si>
  <si>
    <t>algorithm</t>
  </si>
  <si>
    <t>UE1) Internship OU Datalab</t>
  </si>
  <si>
    <t>UE1) Consumer Analytics fundamentals 2</t>
  </si>
  <si>
    <t>UE2) Affluent Millenials fundamentals 2</t>
  </si>
  <si>
    <t>UE3) Data analysis fundamentals 2</t>
  </si>
  <si>
    <t>Meet the makers</t>
  </si>
  <si>
    <t>The pitch of your life</t>
  </si>
  <si>
    <t>meet the makers</t>
  </si>
  <si>
    <t>plateform &amp; format</t>
  </si>
  <si>
    <t>Campain mentoring</t>
  </si>
  <si>
    <t>brand positioning</t>
  </si>
  <si>
    <t>brand mapping</t>
  </si>
  <si>
    <t>brand activation</t>
  </si>
  <si>
    <t>tools framework</t>
  </si>
  <si>
    <t xml:space="preserve">Customer-centric marketing strategies </t>
  </si>
  <si>
    <t>Digital strategies &amp; Ecosystem integration</t>
  </si>
  <si>
    <t>Affluent Millenials: definition and types</t>
  </si>
  <si>
    <t>Western vs Middle East vs Asian Millenials</t>
  </si>
  <si>
    <t>Social networks: new tendencies and tools</t>
  </si>
  <si>
    <t>Influencing Millenials' emotions and behavior</t>
  </si>
  <si>
    <t>Data mining, description and story telling</t>
  </si>
  <si>
    <t>Machine learning: market predictions</t>
  </si>
  <si>
    <t>Semantic analysis of social-network messages</t>
  </si>
  <si>
    <t>MEMOIRE + ORAL</t>
  </si>
  <si>
    <t>1H</t>
  </si>
  <si>
    <t xml:space="preserve">Customer-centric marketing strategies 2 </t>
  </si>
  <si>
    <t>Digital global expenses 2019: analysis and discussion</t>
  </si>
  <si>
    <t>Consumer analytics: Budgets and ROI</t>
  </si>
  <si>
    <t>Affluent Millenials behaviors: strategic analysis</t>
  </si>
  <si>
    <t>Economic estimation of affluent millenials' relationships</t>
  </si>
  <si>
    <t>Asian Millenials: cultural, social and economic features</t>
  </si>
  <si>
    <t>Middle east Millenials: cultural, social and economic features</t>
  </si>
  <si>
    <t>Western Millenials: cultural, social and economic features</t>
  </si>
  <si>
    <t>Happenstance data, Survey data and Natural Experiments</t>
  </si>
  <si>
    <t>Big data techniques for social media interaction and trading</t>
  </si>
  <si>
    <t>Machine learning: comparison predictions vs real data</t>
  </si>
  <si>
    <t>Using data for forecasting future trends</t>
  </si>
  <si>
    <t>option 1)  Glamtech Digital Marketing skills</t>
  </si>
  <si>
    <t>option 2)  Glamtech digital analysis skills</t>
  </si>
  <si>
    <t>UE4) Affluent Millenials Startup Bootcamp 1</t>
  </si>
  <si>
    <t>Live your Playbook</t>
  </si>
  <si>
    <t>Understanding the Startup ecosystem</t>
  </si>
  <si>
    <t>option 1)  Glamtech Digital Business Marketing skills</t>
  </si>
  <si>
    <t>Data driven Brand Collaboration project 1</t>
  </si>
  <si>
    <t>Emerging brand business plan</t>
  </si>
  <si>
    <t>UE4) Data analysis fundamentals 2</t>
  </si>
  <si>
    <t>Business angels and venture capital</t>
  </si>
  <si>
    <t>Build your business plan</t>
  </si>
  <si>
    <t>Formulate your execution plan</t>
  </si>
  <si>
    <t>Check your financial and key project indicators</t>
  </si>
  <si>
    <t>Virtual Reality &amp; Augmented Reality</t>
  </si>
  <si>
    <t>Affluencers &amp; luxury business</t>
  </si>
  <si>
    <t>Un malus de -0,25 points par semestre pourra être envisagé après 3 absences injustifiées.</t>
  </si>
  <si>
    <t>Compensation entre entre UE au sein du semestre</t>
  </si>
  <si>
    <t>Compensation entre les semestres</t>
  </si>
  <si>
    <t>UE5) PARCOURS GLAMTECH (1 option au choix)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</si>
</sst>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292929"/>
      <name val="Calibri"/>
      <family val="2"/>
      <scheme val="minor"/>
    </font>
    <font>
      <sz val="8"/>
      <color rgb="FF00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0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2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16" fillId="0" borderId="7" xfId="0" applyFont="1" applyFill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0" borderId="16" xfId="0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0" borderId="15" xfId="0" applyFont="1" applyFill="1" applyBorder="1" applyAlignment="1" applyProtection="1">
      <alignment horizontal="left" vertical="center" wrapText="1"/>
      <protection locked="0"/>
    </xf>
    <xf numFmtId="0" fontId="1" fillId="6" borderId="15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1" fillId="7" borderId="1" xfId="0" applyFont="1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29" fillId="0" borderId="1" xfId="0" applyFont="1" applyBorder="1" applyProtection="1">
      <protection locked="0"/>
    </xf>
    <xf numFmtId="0" fontId="0" fillId="6" borderId="1" xfId="0" applyFill="1" applyBorder="1" applyProtection="1">
      <protection locked="0"/>
    </xf>
    <xf numFmtId="0" fontId="1" fillId="7" borderId="16" xfId="0" applyFont="1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Protection="1">
      <protection locked="0"/>
    </xf>
    <xf numFmtId="0" fontId="28" fillId="6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6" borderId="15" xfId="0" applyFont="1" applyFill="1" applyBorder="1" applyAlignment="1" applyProtection="1">
      <alignment horizontal="left" vertical="center" wrapText="1"/>
      <protection locked="0"/>
    </xf>
    <xf numFmtId="0" fontId="2" fillId="7" borderId="16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 applyProtection="1">
      <alignment vertical="center"/>
      <protection locked="0"/>
    </xf>
    <xf numFmtId="0" fontId="28" fillId="2" borderId="1" xfId="0" applyFont="1" applyFill="1" applyBorder="1" applyProtection="1">
      <protection locked="0"/>
    </xf>
    <xf numFmtId="0" fontId="29" fillId="2" borderId="1" xfId="0" applyFont="1" applyFill="1" applyBorder="1" applyProtection="1">
      <protection locked="0"/>
    </xf>
    <xf numFmtId="0" fontId="21" fillId="0" borderId="8" xfId="1" applyBorder="1"/>
    <xf numFmtId="0" fontId="21" fillId="0" borderId="5" xfId="1" applyBorder="1"/>
    <xf numFmtId="0" fontId="21" fillId="0" borderId="6" xfId="1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1" fillId="0" borderId="11" xfId="1" applyBorder="1" applyProtection="1">
      <protection locked="0"/>
    </xf>
    <xf numFmtId="0" fontId="21" fillId="0" borderId="12" xfId="1" applyBorder="1" applyProtection="1">
      <protection locked="0"/>
    </xf>
    <xf numFmtId="0" fontId="21" fillId="0" borderId="13" xfId="1" applyBorder="1" applyProtection="1">
      <protection locked="0"/>
    </xf>
    <xf numFmtId="0" fontId="8" fillId="0" borderId="11" xfId="0" applyFont="1" applyFill="1" applyBorder="1" applyAlignment="1" applyProtection="1">
      <alignment horizontal="left" vertical="center"/>
      <protection locked="0"/>
    </xf>
    <xf numFmtId="0" fontId="8" fillId="0" borderId="12" xfId="0" applyFont="1" applyFill="1" applyBorder="1" applyAlignment="1" applyProtection="1">
      <alignment horizontal="left" vertical="center"/>
      <protection locked="0"/>
    </xf>
    <xf numFmtId="0" fontId="8" fillId="0" borderId="13" xfId="0" applyFont="1" applyFill="1" applyBorder="1" applyAlignment="1" applyProtection="1">
      <alignment horizontal="left" vertical="center"/>
      <protection locked="0"/>
    </xf>
    <xf numFmtId="0" fontId="21" fillId="0" borderId="2" xfId="1" applyBorder="1" applyAlignment="1">
      <alignment vertical="center" wrapText="1"/>
    </xf>
    <xf numFmtId="0" fontId="21" fillId="0" borderId="3" xfId="1" applyBorder="1" applyAlignment="1">
      <alignment vertical="center"/>
    </xf>
    <xf numFmtId="0" fontId="21" fillId="0" borderId="4" xfId="1" applyBorder="1" applyAlignment="1">
      <alignment vertical="center"/>
    </xf>
    <xf numFmtId="0" fontId="19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6" fillId="0" borderId="2" xfId="0" applyFont="1" applyFill="1" applyBorder="1" applyAlignment="1" applyProtection="1">
      <alignment vertical="center"/>
      <protection locked="0"/>
    </xf>
    <xf numFmtId="0" fontId="16" fillId="0" borderId="3" xfId="0" applyFont="1" applyFill="1" applyBorder="1" applyAlignment="1" applyProtection="1">
      <alignment vertical="center"/>
      <protection locked="0"/>
    </xf>
    <xf numFmtId="0" fontId="16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11" xfId="0" applyFont="1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2" fillId="6" borderId="2" xfId="0" applyFont="1" applyFill="1" applyBorder="1" applyAlignment="1" applyProtection="1">
      <alignment horizontal="center"/>
      <protection locked="0"/>
    </xf>
    <xf numFmtId="0" fontId="22" fillId="6" borderId="3" xfId="0" applyFont="1" applyFill="1" applyBorder="1" applyAlignment="1" applyProtection="1">
      <alignment horizontal="center"/>
      <protection locked="0"/>
    </xf>
    <xf numFmtId="0" fontId="22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9" borderId="1" xfId="0" applyFont="1" applyFill="1" applyBorder="1" applyProtection="1">
      <protection locked="0"/>
    </xf>
    <xf numFmtId="0" fontId="1" fillId="9" borderId="1" xfId="0" applyFont="1" applyFill="1" applyBorder="1" applyProtection="1">
      <protection locked="0"/>
    </xf>
  </cellXfs>
  <cellStyles count="2">
    <cellStyle name="Lien hypertexte" xfId="1" builtinId="8"/>
    <cellStyle name="Normal" xfId="0" builtinId="0"/>
  </cellStyles>
  <dxfs count="128"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onnections" Target="connection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104775</xdr:rowOff>
        </xdr:to>
        <xdr:sp macro="" textlink="">
          <xdr:nvSpPr>
            <xdr:cNvPr id="43009" name="Option Button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2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3010" name="Option Button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2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3011" name="Option Button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2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44033" name="Option Button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3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44034" name="Option Button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00000000-0008-0000-03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44035" name="Option Button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00000000-0008-0000-0300-00000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104775</xdr:rowOff>
        </xdr:to>
        <xdr:sp macro="" textlink="">
          <xdr:nvSpPr>
            <xdr:cNvPr id="45057" name="Option Button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04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5058" name="Option Button 2" hidden="1">
              <a:extLst>
                <a:ext uri="{63B3BB69-23CF-44E3-9099-C40C66FF867C}">
                  <a14:compatExt spid="_x0000_s45058"/>
                </a:ext>
                <a:ext uri="{FF2B5EF4-FFF2-40B4-BE49-F238E27FC236}">
                  <a16:creationId xmlns:a16="http://schemas.microsoft.com/office/drawing/2014/main" id="{00000000-0008-0000-04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5059" name="Option Button 3" hidden="1">
              <a:extLst>
                <a:ext uri="{63B3BB69-23CF-44E3-9099-C40C66FF867C}">
                  <a14:compatExt spid="_x0000_s45059"/>
                </a:ext>
                <a:ext uri="{FF2B5EF4-FFF2-40B4-BE49-F238E27FC236}">
                  <a16:creationId xmlns:a16="http://schemas.microsoft.com/office/drawing/2014/main" id="{00000000-0008-0000-0400-000003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lort/Desktop/IDEX/FORMATIONS/FORMATION%20DU/DU%20ELSE/Doc%20CAC/3.%20MCC%20EL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irajouini-karrach/Desktop/N'ice/Users/beluafi/Desktop/DOC%20Maquette%20-%20MCC/MCC-Portail%20&amp;%20L1%20L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irajouini-karrach/Desktop/N'ice/Z:/DEVE/Cellule%20APOGEE/2018%20MODULO/MCC/Mod&#232;le%20MCC-%20L1%20L2%20double%20licenc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irajouini-karrach/Desktop/N'ice/Users/adelort/Desktop/IDEX/FORMATIONS/FORMATION%20DU/DU%20ELSE/Doc%20CAC/3.%20MCC%20EL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ANNUEL"/>
      <sheetName val="Listes"/>
    </sheetNames>
    <sheetDataSet>
      <sheetData sheetId="0">
        <row r="2">
          <cell r="B2" t="str">
            <v>UCA IDEX</v>
          </cell>
        </row>
        <row r="3">
          <cell r="B3"/>
          <cell r="C3"/>
          <cell r="D3"/>
          <cell r="E3"/>
          <cell r="F3"/>
          <cell r="G3"/>
          <cell r="H3"/>
          <cell r="I3"/>
        </row>
      </sheetData>
      <sheetData sheetId="1"/>
      <sheetData sheetId="2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topLeftCell="A4" zoomScale="125" zoomScaleNormal="145" workbookViewId="0">
      <selection activeCell="A10" sqref="A10:I10"/>
    </sheetView>
  </sheetViews>
  <sheetFormatPr baseColWidth="10" defaultRowHeight="14.75" x14ac:dyDescent="0.75"/>
  <cols>
    <col min="1" max="1" width="29.26953125" customWidth="1"/>
    <col min="2" max="2" width="27.26953125" customWidth="1"/>
    <col min="3" max="3" width="18.86328125" bestFit="1" customWidth="1"/>
    <col min="10" max="10" width="5.26953125" style="1" customWidth="1"/>
  </cols>
  <sheetData>
    <row r="1" spans="1:10" ht="23.5" x14ac:dyDescent="1.1000000000000001">
      <c r="A1" s="125" t="s">
        <v>68</v>
      </c>
      <c r="B1" s="126"/>
      <c r="C1" s="127"/>
      <c r="D1" s="127"/>
      <c r="E1" s="127"/>
      <c r="F1" s="127"/>
      <c r="G1" s="127"/>
      <c r="H1" s="127"/>
      <c r="I1" s="128"/>
      <c r="J1" s="23"/>
    </row>
    <row r="2" spans="1:10" s="15" customFormat="1" ht="24.95" customHeight="1" x14ac:dyDescent="1.45">
      <c r="A2" s="28" t="s">
        <v>26</v>
      </c>
      <c r="B2" s="67" t="s">
        <v>82</v>
      </c>
      <c r="C2" s="124"/>
      <c r="D2" s="124"/>
      <c r="E2" s="124"/>
      <c r="F2" s="124"/>
      <c r="G2" s="124"/>
      <c r="H2" s="124"/>
      <c r="I2" s="124"/>
      <c r="J2" s="16"/>
    </row>
    <row r="3" spans="1:10" s="14" customFormat="1" ht="24.95" customHeight="1" x14ac:dyDescent="1.45">
      <c r="A3" s="29" t="s">
        <v>24</v>
      </c>
      <c r="B3" s="129" t="s">
        <v>162</v>
      </c>
      <c r="C3" s="130"/>
      <c r="D3" s="130"/>
      <c r="E3" s="130"/>
      <c r="F3" s="130"/>
      <c r="G3" s="130"/>
      <c r="H3" s="130"/>
      <c r="I3" s="131"/>
      <c r="J3" s="24"/>
    </row>
    <row r="4" spans="1:10" s="14" customFormat="1" ht="24.95" customHeight="1" x14ac:dyDescent="1.45">
      <c r="A4" s="28" t="s">
        <v>83</v>
      </c>
      <c r="B4" s="68" t="s">
        <v>89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25" customHeight="1" x14ac:dyDescent="0.75">
      <c r="A5" s="132" t="s">
        <v>32</v>
      </c>
      <c r="B5" s="133"/>
      <c r="C5" s="133"/>
      <c r="D5" s="133"/>
      <c r="E5" s="133"/>
      <c r="F5" s="133"/>
      <c r="G5" s="133"/>
      <c r="H5" s="133"/>
      <c r="I5" s="134"/>
    </row>
    <row r="6" spans="1:10" x14ac:dyDescent="0.75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75">
      <c r="A7" s="135" t="s">
        <v>28</v>
      </c>
      <c r="B7" s="136"/>
      <c r="C7" s="136"/>
      <c r="D7" s="136"/>
      <c r="E7" s="136"/>
      <c r="F7" s="136"/>
      <c r="G7" s="136"/>
      <c r="H7" s="136"/>
      <c r="I7" s="137"/>
      <c r="J7" s="25"/>
    </row>
    <row r="8" spans="1:10" s="32" customFormat="1" x14ac:dyDescent="0.75">
      <c r="A8" s="118" t="s">
        <v>86</v>
      </c>
      <c r="B8" s="119"/>
      <c r="C8" s="119"/>
      <c r="D8" s="119"/>
      <c r="E8" s="119"/>
      <c r="F8" s="119"/>
      <c r="G8" s="119"/>
      <c r="H8" s="119"/>
      <c r="I8" s="120"/>
      <c r="J8" s="31"/>
    </row>
    <row r="9" spans="1:10" s="18" customFormat="1" x14ac:dyDescent="0.75">
      <c r="A9" s="109"/>
      <c r="B9" s="110"/>
      <c r="C9" s="110"/>
      <c r="D9" s="110"/>
      <c r="E9" s="110"/>
      <c r="F9" s="110"/>
      <c r="G9" s="110"/>
      <c r="H9" s="110"/>
      <c r="I9" s="111"/>
      <c r="J9" s="25"/>
    </row>
    <row r="10" spans="1:10" s="18" customFormat="1" x14ac:dyDescent="0.75">
      <c r="A10" s="138" t="s">
        <v>29</v>
      </c>
      <c r="B10" s="139"/>
      <c r="C10" s="139"/>
      <c r="D10" s="139"/>
      <c r="E10" s="139"/>
      <c r="F10" s="139"/>
      <c r="G10" s="139"/>
      <c r="H10" s="139"/>
      <c r="I10" s="140"/>
      <c r="J10" s="25"/>
    </row>
    <row r="11" spans="1:10" s="32" customFormat="1" x14ac:dyDescent="0.75">
      <c r="A11" s="118" t="s">
        <v>164</v>
      </c>
      <c r="B11" s="119"/>
      <c r="C11" s="119"/>
      <c r="D11" s="119"/>
      <c r="E11" s="119"/>
      <c r="F11" s="119"/>
      <c r="G11" s="119"/>
      <c r="H11" s="119"/>
      <c r="I11" s="120"/>
      <c r="J11" s="31"/>
    </row>
    <row r="12" spans="1:10" s="18" customFormat="1" x14ac:dyDescent="0.75">
      <c r="A12" s="109" t="s">
        <v>163</v>
      </c>
      <c r="B12" s="110"/>
      <c r="C12" s="110"/>
      <c r="D12" s="110"/>
      <c r="E12" s="110"/>
      <c r="F12" s="110"/>
      <c r="G12" s="110"/>
      <c r="H12" s="110"/>
      <c r="I12" s="111"/>
      <c r="J12" s="25"/>
    </row>
    <row r="13" spans="1:10" s="20" customFormat="1" x14ac:dyDescent="0.75">
      <c r="A13" s="138" t="s">
        <v>30</v>
      </c>
      <c r="B13" s="139"/>
      <c r="C13" s="139"/>
      <c r="D13" s="139"/>
      <c r="E13" s="139"/>
      <c r="F13" s="139"/>
      <c r="G13" s="139"/>
      <c r="H13" s="139"/>
      <c r="I13" s="140"/>
      <c r="J13" s="26"/>
    </row>
    <row r="14" spans="1:10" s="34" customFormat="1" x14ac:dyDescent="0.75">
      <c r="A14" s="118" t="s">
        <v>165</v>
      </c>
      <c r="B14" s="119"/>
      <c r="C14" s="119"/>
      <c r="D14" s="119"/>
      <c r="E14" s="119"/>
      <c r="F14" s="119"/>
      <c r="G14" s="119"/>
      <c r="H14" s="119"/>
      <c r="I14" s="120"/>
      <c r="J14" s="33"/>
    </row>
    <row r="15" spans="1:10" s="18" customFormat="1" x14ac:dyDescent="0.75">
      <c r="A15" s="109"/>
      <c r="B15" s="110"/>
      <c r="C15" s="110"/>
      <c r="D15" s="110"/>
      <c r="E15" s="110"/>
      <c r="F15" s="110"/>
      <c r="G15" s="110"/>
      <c r="H15" s="110"/>
      <c r="I15" s="111"/>
      <c r="J15" s="25"/>
    </row>
    <row r="16" spans="1:10" s="20" customFormat="1" x14ac:dyDescent="0.75">
      <c r="A16" s="138" t="s">
        <v>31</v>
      </c>
      <c r="B16" s="139"/>
      <c r="C16" s="139"/>
      <c r="D16" s="139"/>
      <c r="E16" s="139"/>
      <c r="F16" s="139"/>
      <c r="G16" s="139"/>
      <c r="H16" s="139"/>
      <c r="I16" s="140"/>
      <c r="J16" s="26"/>
    </row>
    <row r="17" spans="1:10" s="34" customFormat="1" x14ac:dyDescent="0.75">
      <c r="A17" s="118" t="s">
        <v>88</v>
      </c>
      <c r="B17" s="119"/>
      <c r="C17" s="119"/>
      <c r="D17" s="119"/>
      <c r="E17" s="119"/>
      <c r="F17" s="119"/>
      <c r="G17" s="119"/>
      <c r="H17" s="119"/>
      <c r="I17" s="120"/>
      <c r="J17" s="33"/>
    </row>
    <row r="18" spans="1:10" s="18" customFormat="1" x14ac:dyDescent="0.75">
      <c r="A18" s="109"/>
      <c r="B18" s="110"/>
      <c r="C18" s="110"/>
      <c r="D18" s="110"/>
      <c r="E18" s="110"/>
      <c r="F18" s="110"/>
      <c r="G18" s="110"/>
      <c r="H18" s="110"/>
      <c r="I18" s="111"/>
      <c r="J18" s="25"/>
    </row>
    <row r="19" spans="1:10" ht="20.25" customHeight="1" x14ac:dyDescent="0.75">
      <c r="A19" s="112" t="s">
        <v>33</v>
      </c>
      <c r="B19" s="113"/>
      <c r="C19" s="113"/>
      <c r="D19" s="113"/>
      <c r="E19" s="113"/>
      <c r="F19" s="113"/>
      <c r="G19" s="113"/>
      <c r="H19" s="113"/>
      <c r="I19" s="114"/>
    </row>
    <row r="20" spans="1:10" s="14" customFormat="1" x14ac:dyDescent="0.75">
      <c r="A20" s="141" t="s">
        <v>87</v>
      </c>
      <c r="B20" s="142"/>
      <c r="C20" s="142"/>
      <c r="D20" s="142"/>
      <c r="E20" s="142"/>
      <c r="F20" s="142"/>
      <c r="G20" s="142"/>
      <c r="H20" s="142"/>
      <c r="I20" s="143"/>
      <c r="J20" s="35"/>
    </row>
    <row r="21" spans="1:10" x14ac:dyDescent="0.75">
      <c r="A21" s="109"/>
      <c r="B21" s="110"/>
      <c r="C21" s="110"/>
      <c r="D21" s="110"/>
      <c r="E21" s="110"/>
      <c r="F21" s="110"/>
      <c r="G21" s="110"/>
      <c r="H21" s="110"/>
      <c r="I21" s="111"/>
    </row>
    <row r="22" spans="1:10" ht="20.25" customHeight="1" x14ac:dyDescent="0.75">
      <c r="A22" s="112" t="s">
        <v>56</v>
      </c>
      <c r="B22" s="113"/>
      <c r="C22" s="113"/>
      <c r="D22" s="113"/>
      <c r="E22" s="113"/>
      <c r="F22" s="113"/>
      <c r="G22" s="113"/>
      <c r="H22" s="113"/>
      <c r="I22" s="114"/>
    </row>
    <row r="23" spans="1:10" x14ac:dyDescent="0.75">
      <c r="A23" s="121" t="s">
        <v>84</v>
      </c>
      <c r="B23" s="122"/>
      <c r="C23" s="122"/>
      <c r="D23" s="122"/>
      <c r="E23" s="122"/>
      <c r="F23" s="122"/>
      <c r="G23" s="122"/>
      <c r="H23" s="122"/>
      <c r="I23" s="123"/>
    </row>
    <row r="24" spans="1:10" x14ac:dyDescent="0.75">
      <c r="A24" s="115"/>
      <c r="B24" s="116"/>
      <c r="C24" s="116"/>
      <c r="D24" s="116"/>
      <c r="E24" s="116"/>
      <c r="F24" s="116"/>
      <c r="G24" s="116"/>
      <c r="H24" s="116"/>
      <c r="I24" s="117"/>
    </row>
    <row r="25" spans="1:10" x14ac:dyDescent="0.75">
      <c r="A25" s="106"/>
      <c r="B25" s="107"/>
      <c r="C25" s="107"/>
      <c r="D25" s="107"/>
      <c r="E25" s="107"/>
      <c r="F25" s="107"/>
      <c r="G25" s="107"/>
      <c r="H25" s="107"/>
      <c r="I25" s="108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topLeftCell="A25" zoomScale="70" zoomScaleNormal="70" zoomScalePageLayoutView="85" workbookViewId="0">
      <selection activeCell="E46" sqref="E46"/>
    </sheetView>
  </sheetViews>
  <sheetFormatPr baseColWidth="10" defaultColWidth="10.86328125" defaultRowHeight="14.75" x14ac:dyDescent="0.75"/>
  <cols>
    <col min="1" max="1" width="26.26953125" style="36" bestFit="1" customWidth="1"/>
    <col min="2" max="2" width="52.26953125" style="48" bestFit="1" customWidth="1"/>
    <col min="3" max="3" width="20.26953125" style="48" customWidth="1"/>
    <col min="4" max="4" width="6.7265625" style="48" customWidth="1"/>
    <col min="5" max="5" width="12" style="48" customWidth="1"/>
    <col min="6" max="6" width="13.7265625" style="48" customWidth="1"/>
    <col min="7" max="7" width="15.26953125" style="48" bestFit="1" customWidth="1"/>
    <col min="8" max="8" width="19.7265625" style="48" bestFit="1" customWidth="1"/>
    <col min="9" max="9" width="11.1328125" style="48" bestFit="1" customWidth="1"/>
    <col min="10" max="10" width="17.26953125" style="48" customWidth="1"/>
    <col min="11" max="11" width="17.26953125" style="48" bestFit="1" customWidth="1"/>
    <col min="12" max="12" width="10.7265625" style="36" customWidth="1"/>
    <col min="13" max="13" width="17.26953125" style="36" bestFit="1" customWidth="1"/>
    <col min="14" max="14" width="10.7265625" style="36" customWidth="1"/>
    <col min="15" max="15" width="13.26953125" style="36" bestFit="1" customWidth="1"/>
    <col min="16" max="17" width="10.86328125" style="36"/>
    <col min="18" max="18" width="35.7265625" style="36" bestFit="1" customWidth="1"/>
    <col min="19" max="16384" width="10.86328125" style="36"/>
  </cols>
  <sheetData>
    <row r="1" spans="1:18" ht="23.5" x14ac:dyDescent="1.1000000000000001">
      <c r="A1" s="158" t="s">
        <v>68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8" ht="20.25" customHeight="1" x14ac:dyDescent="0.75">
      <c r="A2" s="37" t="s">
        <v>26</v>
      </c>
      <c r="B2" s="159" t="str">
        <f>'Fiche générale'!B2</f>
        <v>UCA IDEX</v>
      </c>
      <c r="C2" s="159"/>
      <c r="D2" s="159"/>
      <c r="E2" s="159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0" t="str">
        <f>'Fiche générale'!B3:I3</f>
        <v>Affluencers &amp; luxury business</v>
      </c>
      <c r="C3" s="161"/>
      <c r="D3" s="161"/>
      <c r="E3" s="161"/>
      <c r="F3" s="161"/>
      <c r="G3" s="161"/>
      <c r="H3" s="161"/>
      <c r="I3" s="161"/>
      <c r="J3" s="162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3"/>
      <c r="E4" s="163"/>
      <c r="F4" s="164" t="s">
        <v>25</v>
      </c>
      <c r="G4" s="165"/>
      <c r="H4" s="166" t="s">
        <v>90</v>
      </c>
      <c r="I4" s="167"/>
      <c r="J4" s="167"/>
      <c r="K4" s="167"/>
      <c r="L4" s="167"/>
      <c r="M4" s="167"/>
      <c r="N4" s="168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69"/>
      <c r="E6" s="170"/>
      <c r="F6" s="164" t="s">
        <v>2</v>
      </c>
      <c r="G6" s="165"/>
      <c r="H6" s="171" t="s">
        <v>90</v>
      </c>
      <c r="I6" s="172"/>
      <c r="J6" s="172"/>
      <c r="K6" s="172"/>
      <c r="L6" s="172"/>
      <c r="M6" s="172"/>
      <c r="N6" s="173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4"/>
      <c r="C9" s="75"/>
      <c r="D9" s="41"/>
      <c r="E9" s="174" t="s">
        <v>41</v>
      </c>
      <c r="F9" s="175"/>
      <c r="G9" s="174" t="s">
        <v>36</v>
      </c>
      <c r="H9" s="175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4"/>
      <c r="C10" s="75"/>
      <c r="D10" s="44"/>
      <c r="E10" s="154" t="s">
        <v>40</v>
      </c>
      <c r="F10" s="155"/>
      <c r="G10" s="156"/>
      <c r="H10" s="157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6"/>
      <c r="C11" s="75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48"/>
      <c r="F13" s="148"/>
      <c r="G13" s="50"/>
      <c r="H13" s="47"/>
      <c r="I13" s="47"/>
    </row>
    <row r="14" spans="1:18" ht="26.25" customHeight="1" x14ac:dyDescent="0.75">
      <c r="B14" s="49"/>
      <c r="C14" s="47"/>
      <c r="D14" s="47"/>
      <c r="E14" s="50"/>
      <c r="F14" s="50"/>
      <c r="G14" s="50"/>
      <c r="H14" s="47"/>
      <c r="I14" s="47"/>
      <c r="J14" s="149" t="s">
        <v>18</v>
      </c>
      <c r="K14" s="150"/>
      <c r="L14" s="151"/>
      <c r="M14" s="149" t="s">
        <v>19</v>
      </c>
      <c r="N14" s="151"/>
      <c r="O14" s="144" t="s">
        <v>65</v>
      </c>
      <c r="P14" s="145"/>
      <c r="Q14" s="146"/>
      <c r="R14" s="147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2" t="str">
        <f>IF(H17="CCI (CC Intégral)","CT pour les dispensés","Contrôle Terminal")</f>
        <v>CT pour les dispensés</v>
      </c>
      <c r="L15" s="153"/>
      <c r="M15" s="152" t="s">
        <v>21</v>
      </c>
      <c r="N15" s="153"/>
      <c r="O15" s="57" t="s">
        <v>67</v>
      </c>
      <c r="P15" s="77" t="s">
        <v>21</v>
      </c>
      <c r="Q15" s="78"/>
      <c r="R15" s="147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7" t="s">
        <v>22</v>
      </c>
      <c r="P16" s="77" t="s">
        <v>22</v>
      </c>
      <c r="Q16" s="77" t="s">
        <v>23</v>
      </c>
      <c r="R16" s="147"/>
    </row>
    <row r="17" spans="1:18" ht="17.149999999999999" customHeight="1" x14ac:dyDescent="0.75">
      <c r="A17" s="86" t="s">
        <v>0</v>
      </c>
      <c r="B17" s="98" t="s">
        <v>91</v>
      </c>
      <c r="C17" s="3"/>
      <c r="D17" s="96">
        <v>6</v>
      </c>
      <c r="E17" s="80">
        <v>1</v>
      </c>
      <c r="F17" s="80" t="s">
        <v>92</v>
      </c>
      <c r="G17" s="80" t="s">
        <v>85</v>
      </c>
      <c r="H17" s="4" t="s">
        <v>61</v>
      </c>
      <c r="I17" s="4"/>
      <c r="J17" s="81">
        <v>2</v>
      </c>
      <c r="K17" s="5"/>
      <c r="L17" s="5"/>
      <c r="M17" s="5"/>
      <c r="N17" s="5"/>
      <c r="O17" s="5"/>
      <c r="P17" s="5"/>
      <c r="Q17" s="5"/>
      <c r="R17" s="5"/>
    </row>
    <row r="18" spans="1:18" ht="14.45" customHeight="1" x14ac:dyDescent="0.75">
      <c r="A18" s="2" t="s">
        <v>37</v>
      </c>
      <c r="B18" s="5" t="s">
        <v>125</v>
      </c>
      <c r="C18" s="3"/>
      <c r="D18" s="96"/>
      <c r="E18" s="80"/>
      <c r="F18" s="80"/>
      <c r="G18" s="80"/>
      <c r="H18" s="4"/>
      <c r="I18" s="4"/>
      <c r="J18" s="82"/>
      <c r="K18" s="5"/>
      <c r="L18" s="5"/>
      <c r="M18" s="5"/>
      <c r="N18" s="5"/>
      <c r="O18" s="5"/>
      <c r="P18" s="5"/>
      <c r="Q18" s="5"/>
      <c r="R18" s="5"/>
    </row>
    <row r="19" spans="1:18" s="73" customFormat="1" ht="15.2" customHeight="1" x14ac:dyDescent="0.75">
      <c r="A19" s="2" t="s">
        <v>37</v>
      </c>
      <c r="B19" s="5" t="s">
        <v>126</v>
      </c>
      <c r="C19" s="72"/>
      <c r="D19" s="96"/>
      <c r="E19" s="80"/>
      <c r="F19" s="80"/>
      <c r="G19" s="80"/>
      <c r="H19" s="4"/>
      <c r="I19" s="4"/>
      <c r="J19" s="80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93</v>
      </c>
      <c r="C20" s="3"/>
      <c r="D20" s="96"/>
      <c r="E20" s="80"/>
      <c r="F20" s="80"/>
      <c r="G20" s="80"/>
      <c r="H20" s="4"/>
      <c r="I20" s="4"/>
      <c r="J20" s="8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 t="s">
        <v>37</v>
      </c>
      <c r="B21" s="5" t="s">
        <v>94</v>
      </c>
      <c r="C21" s="3"/>
      <c r="D21" s="96"/>
      <c r="E21" s="80"/>
      <c r="F21" s="80"/>
      <c r="G21" s="80"/>
      <c r="H21" s="4"/>
      <c r="I21" s="4"/>
      <c r="J21" s="80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7" t="s">
        <v>0</v>
      </c>
      <c r="B22" s="88" t="s">
        <v>95</v>
      </c>
      <c r="C22" s="3"/>
      <c r="D22" s="96">
        <v>6</v>
      </c>
      <c r="E22" s="80">
        <v>1</v>
      </c>
      <c r="F22" s="80" t="s">
        <v>92</v>
      </c>
      <c r="G22" s="80" t="s">
        <v>85</v>
      </c>
      <c r="H22" s="4" t="s">
        <v>61</v>
      </c>
      <c r="I22" s="4"/>
      <c r="J22" s="82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127</v>
      </c>
      <c r="C23" s="3"/>
      <c r="D23" s="96"/>
      <c r="E23" s="80"/>
      <c r="F23" s="80"/>
      <c r="G23" s="80"/>
      <c r="H23" s="4"/>
      <c r="I23" s="4"/>
      <c r="J23" s="80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128</v>
      </c>
      <c r="C24" s="6"/>
      <c r="D24" s="96"/>
      <c r="E24" s="80"/>
      <c r="F24" s="80"/>
      <c r="G24" s="80"/>
      <c r="H24" s="4"/>
      <c r="I24" s="4"/>
      <c r="J24" s="8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100" t="s">
        <v>129</v>
      </c>
      <c r="C25" s="3"/>
      <c r="D25" s="96"/>
      <c r="E25" s="80"/>
      <c r="F25" s="80"/>
      <c r="G25" s="80"/>
      <c r="H25" s="4"/>
      <c r="I25" s="4"/>
      <c r="J25" s="80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 t="s">
        <v>37</v>
      </c>
      <c r="B26" s="5" t="s">
        <v>130</v>
      </c>
      <c r="C26" s="3"/>
      <c r="D26" s="70"/>
      <c r="E26" s="80"/>
      <c r="F26" s="80"/>
      <c r="G26" s="80"/>
      <c r="H26" s="4"/>
      <c r="I26" s="4"/>
      <c r="J26" s="8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8">
      <c r="A27" s="87" t="s">
        <v>0</v>
      </c>
      <c r="B27" s="90" t="s">
        <v>98</v>
      </c>
      <c r="C27" s="3"/>
      <c r="D27" s="96">
        <v>7</v>
      </c>
      <c r="E27" s="80">
        <v>1</v>
      </c>
      <c r="F27" s="80" t="s">
        <v>92</v>
      </c>
      <c r="G27" s="80" t="s">
        <v>85</v>
      </c>
      <c r="H27" s="4" t="s">
        <v>61</v>
      </c>
      <c r="I27" s="4"/>
      <c r="J27" s="80">
        <v>2</v>
      </c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 t="s">
        <v>37</v>
      </c>
      <c r="B28" s="5" t="s">
        <v>96</v>
      </c>
      <c r="C28" s="3"/>
      <c r="D28" s="96"/>
      <c r="E28" s="80"/>
      <c r="F28" s="80"/>
      <c r="G28" s="80"/>
      <c r="H28" s="4"/>
      <c r="I28" s="4"/>
      <c r="J28" s="8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131</v>
      </c>
      <c r="C29" s="5"/>
      <c r="D29" s="96"/>
      <c r="E29" s="80"/>
      <c r="F29" s="80"/>
      <c r="G29" s="80"/>
      <c r="H29" s="4"/>
      <c r="I29" s="5"/>
      <c r="J29" s="80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97</v>
      </c>
      <c r="C30" s="5"/>
      <c r="D30" s="96"/>
      <c r="E30" s="80"/>
      <c r="F30" s="80"/>
      <c r="G30" s="80"/>
      <c r="H30" s="4"/>
      <c r="I30" s="5"/>
      <c r="J30" s="8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100" t="s">
        <v>132</v>
      </c>
      <c r="C31" s="5"/>
      <c r="D31" s="96"/>
      <c r="E31" s="80"/>
      <c r="F31" s="80"/>
      <c r="G31" s="80"/>
      <c r="H31" s="4"/>
      <c r="I31" s="5"/>
      <c r="J31" s="80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133</v>
      </c>
      <c r="C32" s="5"/>
      <c r="D32" s="96"/>
      <c r="E32" s="80"/>
      <c r="F32" s="80"/>
      <c r="G32" s="80"/>
      <c r="H32" s="4"/>
      <c r="I32" s="5"/>
      <c r="J32" s="82"/>
      <c r="K32" s="5"/>
      <c r="L32" s="5"/>
      <c r="M32" s="5"/>
      <c r="N32" s="5"/>
      <c r="O32" s="5"/>
      <c r="P32" s="5"/>
      <c r="Q32" s="5"/>
      <c r="R32" s="5"/>
    </row>
    <row r="33" spans="1:18" ht="16" x14ac:dyDescent="0.8">
      <c r="A33" s="87" t="s">
        <v>0</v>
      </c>
      <c r="B33" s="90" t="s">
        <v>150</v>
      </c>
      <c r="C33" s="3"/>
      <c r="D33" s="96">
        <v>3</v>
      </c>
      <c r="E33" s="80">
        <v>1</v>
      </c>
      <c r="F33" s="80" t="s">
        <v>92</v>
      </c>
      <c r="G33" s="80" t="s">
        <v>85</v>
      </c>
      <c r="H33" s="4" t="s">
        <v>61</v>
      </c>
      <c r="I33" s="4"/>
      <c r="J33" s="81">
        <v>2</v>
      </c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 t="s">
        <v>37</v>
      </c>
      <c r="B34" s="5" t="s">
        <v>151</v>
      </c>
      <c r="C34" s="3"/>
      <c r="D34" s="70"/>
      <c r="E34" s="80"/>
      <c r="F34" s="80"/>
      <c r="G34" s="80"/>
      <c r="H34" s="4"/>
      <c r="I34" s="4"/>
      <c r="J34" s="81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 t="s">
        <v>37</v>
      </c>
      <c r="B35" s="5" t="s">
        <v>152</v>
      </c>
      <c r="C35" s="3"/>
      <c r="D35" s="80"/>
      <c r="E35" s="80"/>
      <c r="F35" s="80"/>
      <c r="G35" s="80"/>
      <c r="H35" s="4"/>
      <c r="I35" s="4"/>
      <c r="J35" s="82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 t="s">
        <v>37</v>
      </c>
      <c r="B36" s="5" t="s">
        <v>100</v>
      </c>
      <c r="C36" s="72"/>
      <c r="D36" s="80"/>
      <c r="E36" s="80"/>
      <c r="F36" s="80"/>
      <c r="G36" s="80"/>
      <c r="H36" s="4"/>
      <c r="I36" s="4"/>
      <c r="J36" s="80"/>
      <c r="K36" s="4"/>
      <c r="L36" s="4"/>
      <c r="M36" s="5"/>
      <c r="N36" s="5"/>
      <c r="O36" s="5"/>
      <c r="P36" s="5"/>
      <c r="Q36" s="5"/>
      <c r="R36" s="5"/>
    </row>
    <row r="37" spans="1:18" ht="16" x14ac:dyDescent="0.8">
      <c r="A37" s="177" t="s">
        <v>0</v>
      </c>
      <c r="B37" s="176" t="s">
        <v>166</v>
      </c>
      <c r="C37" s="3"/>
      <c r="D37" s="80">
        <v>8</v>
      </c>
      <c r="E37" s="80">
        <v>1</v>
      </c>
      <c r="F37" s="80" t="s">
        <v>92</v>
      </c>
      <c r="G37" s="80" t="s">
        <v>85</v>
      </c>
      <c r="H37" s="4" t="s">
        <v>61</v>
      </c>
      <c r="I37" s="5"/>
      <c r="J37" s="80">
        <v>2</v>
      </c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94" t="s">
        <v>0</v>
      </c>
      <c r="B38" s="93" t="s">
        <v>153</v>
      </c>
      <c r="C38" s="5"/>
      <c r="D38" s="80">
        <v>8</v>
      </c>
      <c r="E38" s="80">
        <v>1</v>
      </c>
      <c r="F38" s="80" t="s">
        <v>92</v>
      </c>
      <c r="G38" s="80" t="s">
        <v>85</v>
      </c>
      <c r="H38" s="4" t="s">
        <v>61</v>
      </c>
      <c r="I38" s="5"/>
      <c r="J38" s="80">
        <v>2</v>
      </c>
      <c r="K38" s="5"/>
      <c r="L38" s="5"/>
      <c r="M38" s="5"/>
      <c r="N38" s="5"/>
      <c r="O38" s="5"/>
      <c r="P38" s="5"/>
      <c r="Q38" s="5"/>
      <c r="R38" s="5"/>
    </row>
    <row r="39" spans="1:18" s="42" customFormat="1" ht="16" x14ac:dyDescent="0.8">
      <c r="A39" s="92" t="s">
        <v>0</v>
      </c>
      <c r="B39" s="95" t="s">
        <v>154</v>
      </c>
      <c r="C39" s="5"/>
      <c r="D39" s="80"/>
      <c r="E39" s="80"/>
      <c r="F39" s="80"/>
      <c r="G39" s="80"/>
      <c r="H39" s="4"/>
      <c r="I39" s="5"/>
      <c r="J39" s="82"/>
      <c r="K39" s="5"/>
      <c r="L39" s="5"/>
      <c r="M39" s="5"/>
      <c r="N39" s="5"/>
      <c r="O39" s="5"/>
      <c r="P39" s="5"/>
      <c r="Q39" s="5"/>
      <c r="R39" s="5"/>
    </row>
    <row r="40" spans="1:18" s="42" customFormat="1" ht="16" x14ac:dyDescent="0.8">
      <c r="A40" s="2" t="s">
        <v>37</v>
      </c>
      <c r="B40" s="91" t="s">
        <v>99</v>
      </c>
      <c r="C40" s="5"/>
      <c r="D40" s="80"/>
      <c r="E40" s="80"/>
      <c r="F40" s="80"/>
      <c r="G40" s="80"/>
      <c r="H40" s="4"/>
      <c r="I40" s="5"/>
      <c r="J40" s="80"/>
      <c r="K40" s="5"/>
      <c r="L40" s="5"/>
      <c r="M40" s="5"/>
      <c r="N40" s="5"/>
      <c r="O40" s="5"/>
      <c r="P40" s="5"/>
      <c r="Q40" s="5"/>
      <c r="R40" s="5"/>
    </row>
    <row r="41" spans="1:18" s="42" customFormat="1" ht="15.2" customHeight="1" x14ac:dyDescent="0.8">
      <c r="A41" s="2" t="s">
        <v>37</v>
      </c>
      <c r="B41" s="91" t="s">
        <v>155</v>
      </c>
      <c r="C41" s="5"/>
      <c r="D41" s="80"/>
      <c r="E41" s="80"/>
      <c r="F41" s="80"/>
      <c r="G41" s="80"/>
      <c r="H41" s="4"/>
      <c r="I41" s="5"/>
      <c r="J41" s="82"/>
      <c r="K41" s="5"/>
      <c r="L41" s="5"/>
      <c r="M41" s="5"/>
      <c r="N41" s="5"/>
      <c r="O41" s="5"/>
      <c r="P41" s="5"/>
      <c r="Q41" s="5"/>
      <c r="R41" s="5"/>
    </row>
    <row r="42" spans="1:18" s="42" customFormat="1" ht="16" x14ac:dyDescent="0.8">
      <c r="A42" s="92" t="s">
        <v>0</v>
      </c>
      <c r="B42" s="95" t="s">
        <v>102</v>
      </c>
      <c r="C42" s="3"/>
      <c r="D42" s="80"/>
      <c r="E42" s="80"/>
      <c r="F42" s="80"/>
      <c r="G42" s="80"/>
      <c r="H42" s="4"/>
      <c r="I42" s="4"/>
      <c r="J42" s="81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 t="s">
        <v>37</v>
      </c>
      <c r="B43" s="5" t="s">
        <v>103</v>
      </c>
      <c r="C43" s="3"/>
      <c r="D43" s="80"/>
      <c r="E43" s="80"/>
      <c r="F43" s="80"/>
      <c r="G43" s="80"/>
      <c r="H43" s="4"/>
      <c r="I43" s="4"/>
      <c r="J43" s="82"/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2" t="s">
        <v>37</v>
      </c>
      <c r="B44" s="91" t="s">
        <v>104</v>
      </c>
      <c r="C44" s="72"/>
      <c r="D44" s="80"/>
      <c r="E44" s="80"/>
      <c r="F44" s="80"/>
      <c r="G44" s="80"/>
      <c r="H44" s="4"/>
      <c r="I44" s="4"/>
      <c r="J44" s="80"/>
      <c r="K44" s="4"/>
      <c r="L44" s="4"/>
      <c r="M44" s="5"/>
      <c r="N44" s="5"/>
      <c r="O44" s="5"/>
      <c r="P44" s="5"/>
      <c r="Q44" s="5"/>
      <c r="R44" s="5"/>
    </row>
    <row r="45" spans="1:18" s="42" customFormat="1" ht="16" x14ac:dyDescent="0.8">
      <c r="A45" s="2" t="s">
        <v>37</v>
      </c>
      <c r="B45" s="91" t="s">
        <v>105</v>
      </c>
      <c r="C45" s="3"/>
      <c r="D45" s="80"/>
      <c r="E45" s="80"/>
      <c r="F45" s="80"/>
      <c r="G45" s="80"/>
      <c r="H45" s="4"/>
      <c r="I45" s="4"/>
      <c r="J45" s="82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94" t="s">
        <v>0</v>
      </c>
      <c r="B46" s="93" t="s">
        <v>149</v>
      </c>
      <c r="C46" s="3"/>
      <c r="D46" s="80">
        <v>8</v>
      </c>
      <c r="E46" s="80">
        <v>1</v>
      </c>
      <c r="F46" s="80" t="s">
        <v>92</v>
      </c>
      <c r="G46" s="80" t="s">
        <v>85</v>
      </c>
      <c r="H46" s="4" t="s">
        <v>61</v>
      </c>
      <c r="I46" s="5"/>
      <c r="J46" s="80">
        <v>2</v>
      </c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92" t="s">
        <v>0</v>
      </c>
      <c r="B47" s="95" t="s">
        <v>106</v>
      </c>
      <c r="C47" s="3"/>
      <c r="D47" s="80"/>
      <c r="E47" s="80"/>
      <c r="F47" s="80"/>
      <c r="G47" s="80"/>
      <c r="H47" s="4"/>
      <c r="I47" s="4"/>
      <c r="J47" s="82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 t="s">
        <v>37</v>
      </c>
      <c r="B48" s="91" t="s">
        <v>107</v>
      </c>
      <c r="C48" s="3"/>
      <c r="D48" s="80"/>
      <c r="E48" s="80"/>
      <c r="F48" s="80"/>
      <c r="G48" s="80"/>
      <c r="H48" s="4"/>
      <c r="I48" s="4"/>
      <c r="J48" s="80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 t="s">
        <v>37</v>
      </c>
      <c r="B49" s="91" t="s">
        <v>108</v>
      </c>
      <c r="C49" s="6"/>
      <c r="D49" s="80"/>
      <c r="E49" s="80"/>
      <c r="F49" s="80"/>
      <c r="G49" s="80"/>
      <c r="H49" s="4"/>
      <c r="I49" s="4"/>
      <c r="J49" s="82"/>
      <c r="K49" s="5"/>
      <c r="L49" s="5"/>
      <c r="M49" s="5"/>
      <c r="N49" s="5"/>
      <c r="O49" s="5"/>
      <c r="P49" s="5"/>
      <c r="Q49" s="5"/>
      <c r="R49" s="5"/>
    </row>
    <row r="50" spans="1:18" s="42" customFormat="1" ht="16" x14ac:dyDescent="0.8">
      <c r="A50" s="2" t="s">
        <v>37</v>
      </c>
      <c r="B50" s="91" t="s">
        <v>99</v>
      </c>
      <c r="C50" s="5"/>
      <c r="D50" s="80"/>
      <c r="E50" s="80"/>
      <c r="F50" s="80"/>
      <c r="G50" s="80"/>
      <c r="H50" s="4"/>
      <c r="I50" s="5"/>
      <c r="J50" s="80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 t="s">
        <v>37</v>
      </c>
      <c r="B51" s="91" t="s">
        <v>155</v>
      </c>
      <c r="C51" s="5"/>
      <c r="D51" s="80"/>
      <c r="E51" s="80"/>
      <c r="F51" s="80"/>
      <c r="G51" s="80"/>
      <c r="H51" s="4"/>
      <c r="I51" s="5"/>
      <c r="J51" s="82"/>
      <c r="K51" s="5"/>
      <c r="L51" s="5"/>
      <c r="M51" s="5"/>
      <c r="N51" s="5"/>
      <c r="O51" s="5"/>
      <c r="P51" s="5"/>
      <c r="Q51" s="5"/>
      <c r="R51" s="5"/>
    </row>
    <row r="52" spans="1:18" s="42" customFormat="1" ht="16" x14ac:dyDescent="0.8">
      <c r="A52" s="92" t="s">
        <v>0</v>
      </c>
      <c r="B52" s="95" t="s">
        <v>102</v>
      </c>
      <c r="C52" s="3"/>
      <c r="D52" s="80"/>
      <c r="E52" s="80"/>
      <c r="F52" s="80"/>
      <c r="G52" s="80"/>
      <c r="H52" s="4"/>
      <c r="I52" s="4"/>
      <c r="J52" s="80"/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2" t="s">
        <v>37</v>
      </c>
      <c r="B53" s="91" t="s">
        <v>109</v>
      </c>
      <c r="C53" s="3"/>
      <c r="D53" s="4"/>
      <c r="E53" s="80"/>
      <c r="F53" s="80"/>
      <c r="G53" s="80"/>
      <c r="H53" s="4"/>
      <c r="I53" s="4"/>
      <c r="J53" s="82"/>
      <c r="K53" s="5"/>
      <c r="L53" s="5"/>
      <c r="M53" s="5"/>
      <c r="N53" s="5"/>
    </row>
    <row r="54" spans="1:18" ht="16" x14ac:dyDescent="0.8">
      <c r="A54" s="2" t="s">
        <v>37</v>
      </c>
      <c r="B54" s="91" t="s">
        <v>110</v>
      </c>
      <c r="C54" s="3"/>
      <c r="D54" s="4"/>
      <c r="E54" s="80"/>
      <c r="F54" s="80"/>
      <c r="G54" s="80"/>
      <c r="H54" s="4"/>
      <c r="I54" s="4"/>
      <c r="J54" s="80"/>
      <c r="K54" s="5"/>
      <c r="L54" s="5"/>
      <c r="M54" s="5"/>
      <c r="N54" s="5"/>
    </row>
    <row r="55" spans="1:18" x14ac:dyDescent="0.75">
      <c r="A55" s="2" t="s">
        <v>37</v>
      </c>
      <c r="B55" s="5" t="s">
        <v>111</v>
      </c>
      <c r="C55" s="3"/>
      <c r="D55" s="4"/>
      <c r="E55" s="80"/>
      <c r="F55" s="80"/>
      <c r="G55" s="80"/>
      <c r="H55" s="4"/>
      <c r="I55" s="4"/>
      <c r="J55" s="82"/>
      <c r="K55" s="5"/>
      <c r="L55" s="5"/>
      <c r="M55" s="5"/>
      <c r="N55" s="5"/>
    </row>
    <row r="56" spans="1:18" x14ac:dyDescent="0.7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5"/>
      <c r="N56" s="5"/>
    </row>
    <row r="57" spans="1:18" x14ac:dyDescent="0.7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5"/>
      <c r="N57" s="5"/>
    </row>
    <row r="58" spans="1:18" x14ac:dyDescent="0.7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5"/>
      <c r="N58" s="5"/>
    </row>
    <row r="59" spans="1:18" x14ac:dyDescent="0.7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5"/>
      <c r="N59" s="5"/>
    </row>
    <row r="60" spans="1:18" x14ac:dyDescent="0.7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5"/>
      <c r="N60" s="5"/>
    </row>
    <row r="61" spans="1:18" x14ac:dyDescent="0.7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5"/>
      <c r="N61" s="5"/>
    </row>
    <row r="62" spans="1:18" x14ac:dyDescent="0.7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7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7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7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7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7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7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7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7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7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7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7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7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7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7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7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7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7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7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7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7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7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7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7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7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7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7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7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7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7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7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7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7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7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7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7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7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7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7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7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7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7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7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7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7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7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7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7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7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7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7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7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7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7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7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7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7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7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7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7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7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7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7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7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7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7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7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7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7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7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7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7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7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7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7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7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7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7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7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7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7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7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7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7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7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7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7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7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7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7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7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7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7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7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7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7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7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7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7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7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7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7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7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7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7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7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7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7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7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7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7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7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7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7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7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7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7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7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7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7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7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7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7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7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7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7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7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7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7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7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7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7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7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7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7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7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7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7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7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7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7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7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7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7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7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7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7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7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7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7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7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7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7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7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7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7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7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7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7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7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7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7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7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7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7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7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7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7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7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7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7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7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7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7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7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7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7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7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7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7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7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7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7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7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7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7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7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7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7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7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7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7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7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7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7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7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7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7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7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7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7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7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7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7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7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7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7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7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7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7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7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7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7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7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7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7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7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7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7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7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7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7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7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7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7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7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7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7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7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7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7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7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7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7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7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7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7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7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7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7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7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7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7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7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7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7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7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7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7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7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7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7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7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7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7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7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7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7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7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7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7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7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7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7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7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7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7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7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7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7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7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7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7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7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7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7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7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7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7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7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7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7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7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7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7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7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7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7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7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7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7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7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7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7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7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7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7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7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7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7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7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7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7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7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7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7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7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7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7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7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7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7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7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7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7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7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7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7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7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7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7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7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7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7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7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7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7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7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7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7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7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7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7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7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7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7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7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7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7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7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7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7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7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7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7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7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7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7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7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7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7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7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7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7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7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7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7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7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7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7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7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7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7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7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7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7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7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7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7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7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7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7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7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7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7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7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7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7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7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7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7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7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7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7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7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7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7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7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7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7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7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7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7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7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7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7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7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7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7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7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7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7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7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7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7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7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7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7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7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7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7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7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7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7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7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7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7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7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7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7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7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7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7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7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7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7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7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7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7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7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7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7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7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7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7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7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7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7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7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7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7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7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7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7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7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7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7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7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7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7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7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7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7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7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7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7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7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7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7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7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7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7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7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7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7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7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7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7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7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7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7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7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7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7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7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7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7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7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7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7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7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7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7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7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7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7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7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7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7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7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7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7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7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7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7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7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7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7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7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7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7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7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7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7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7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7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7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7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7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7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7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7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7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7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7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7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7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7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7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7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7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7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7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7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7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7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7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7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7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7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7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7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7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7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127" priority="30">
      <formula>$A$11=2</formula>
    </cfRule>
    <cfRule type="expression" dxfId="126" priority="31">
      <formula>$A$11=3</formula>
    </cfRule>
    <cfRule type="expression" dxfId="125" priority="32">
      <formula>$A$11=1</formula>
    </cfRule>
  </conditionalFormatting>
  <conditionalFormatting sqref="I17:I36 I52:I55 K17:L36 K52:L55 K47:L49 I47:I49 K38:L45 I38:I45">
    <cfRule type="expression" dxfId="124" priority="29">
      <formula>$H17="CCI (CC Intégral)"</formula>
    </cfRule>
  </conditionalFormatting>
  <conditionalFormatting sqref="I17:J36 I52:J55 I47:J49 I38:J45">
    <cfRule type="expression" dxfId="123" priority="28">
      <formula>$H17="CT (Contrôle terminal)"</formula>
    </cfRule>
  </conditionalFormatting>
  <conditionalFormatting sqref="K15:L16">
    <cfRule type="expression" dxfId="122" priority="24">
      <formula>$H$17="CCI (CC Intégral)"</formula>
    </cfRule>
  </conditionalFormatting>
  <conditionalFormatting sqref="O15">
    <cfRule type="expression" dxfId="121" priority="21">
      <formula>$A$11=2</formula>
    </cfRule>
    <cfRule type="expression" dxfId="120" priority="22">
      <formula>$A$11=3</formula>
    </cfRule>
    <cfRule type="expression" dxfId="119" priority="23">
      <formula>$A$11=1</formula>
    </cfRule>
  </conditionalFormatting>
  <conditionalFormatting sqref="P15:Q15">
    <cfRule type="expression" dxfId="118" priority="18">
      <formula>$A$11=2</formula>
    </cfRule>
    <cfRule type="expression" dxfId="117" priority="19">
      <formula>$A$11=3</formula>
    </cfRule>
    <cfRule type="expression" dxfId="116" priority="20">
      <formula>$A$11=1</formula>
    </cfRule>
  </conditionalFormatting>
  <conditionalFormatting sqref="P16:Q16">
    <cfRule type="expression" dxfId="115" priority="15">
      <formula>$A$11=2</formula>
    </cfRule>
    <cfRule type="expression" dxfId="114" priority="16">
      <formula>$A$11=4</formula>
    </cfRule>
    <cfRule type="expression" dxfId="113" priority="17">
      <formula>$A$11=1</formula>
    </cfRule>
  </conditionalFormatting>
  <conditionalFormatting sqref="O16">
    <cfRule type="expression" dxfId="112" priority="12">
      <formula>$A$11=2</formula>
    </cfRule>
    <cfRule type="expression" dxfId="111" priority="13">
      <formula>$A$11=4</formula>
    </cfRule>
    <cfRule type="expression" dxfId="110" priority="14">
      <formula>$A$11=1</formula>
    </cfRule>
  </conditionalFormatting>
  <conditionalFormatting sqref="I50:I51 K50:L51">
    <cfRule type="expression" dxfId="109" priority="6">
      <formula>$H50="CCI (CC Intégral)"</formula>
    </cfRule>
  </conditionalFormatting>
  <conditionalFormatting sqref="I50:J51">
    <cfRule type="expression" dxfId="108" priority="5">
      <formula>$H50="CT (Contrôle terminal)"</formula>
    </cfRule>
  </conditionalFormatting>
  <conditionalFormatting sqref="I46 K46:L46">
    <cfRule type="expression" dxfId="107" priority="4">
      <formula>$H46="CCI (CC Intégral)"</formula>
    </cfRule>
  </conditionalFormatting>
  <conditionalFormatting sqref="I46:J46">
    <cfRule type="expression" dxfId="106" priority="3">
      <formula>$H46="CT (Contrôle terminal)"</formula>
    </cfRule>
  </conditionalFormatting>
  <conditionalFormatting sqref="K37:L37 I37">
    <cfRule type="expression" dxfId="1" priority="2">
      <formula>$H37="CCI (CC Intégral)"</formula>
    </cfRule>
  </conditionalFormatting>
  <conditionalFormatting sqref="I37:J37">
    <cfRule type="expression" dxfId="0" priority="1">
      <formula>$H37="CT (Contrôle terminal)"</formula>
    </cfRule>
  </conditionalFormatting>
  <dataValidations count="5">
    <dataValidation type="list" allowBlank="1" showInputMessage="1" showErrorMessage="1" sqref="M17:M52 K17:K44" xr:uid="{00000000-0002-0000-0100-000000000000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  <dataValidation type="list" allowBlank="1" showInputMessage="1" showErrorMessage="1" sqref="A17:A32 A34:A45" xr:uid="{00000000-0002-0000-0100-000002000000}">
      <formula1>Nat_ELP</formula1>
    </dataValidation>
    <dataValidation type="list" allowBlank="1" showInputMessage="1" showErrorMessage="1" sqref="H17:H44" xr:uid="{00000000-0002-0000-0100-000001000000}">
      <formula1>Type_contrôle</formula1>
    </dataValidation>
    <dataValidation type="list" allowBlank="1" showInputMessage="1" showErrorMessage="1" sqref="F17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31FD503-BCB6-4FE4-9D7B-963FEFCE07DE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M14:N61</xm:sqref>
        </x14:conditionalFormatting>
        <x14:conditionalFormatting xmlns:xm="http://schemas.microsoft.com/office/excel/2006/main">
          <x14:cfRule type="expression" priority="8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B54481E-98A7-4DC1-9E00-B73A7454029D}">
            <xm:f>'\Users\samirajouini-karrach\Desktop\N''ice\Users\beluafi\Desktop\DOC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9DB12C89-564B-4AAE-9055-E959F48CC41A}">
            <xm:f>'\Users\samirajouini-karrach\Desktop\N''ice\Z:\DEVE\Cellule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7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 M34:N61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C113-7843-4C6D-98E8-BC2A1D65881C}">
  <dimension ref="A1:R595"/>
  <sheetViews>
    <sheetView showGridLines="0" showZeros="0" topLeftCell="A7" zoomScale="63" zoomScaleNormal="115" zoomScalePageLayoutView="85" workbookViewId="0">
      <selection activeCell="C21" sqref="C21"/>
    </sheetView>
  </sheetViews>
  <sheetFormatPr baseColWidth="10" defaultColWidth="10.86328125" defaultRowHeight="14.75" x14ac:dyDescent="0.75"/>
  <cols>
    <col min="1" max="1" width="26.26953125" style="36" bestFit="1" customWidth="1"/>
    <col min="2" max="2" width="52.26953125" style="48" bestFit="1" customWidth="1"/>
    <col min="3" max="3" width="20.26953125" style="48" customWidth="1"/>
    <col min="4" max="4" width="6.7265625" style="48" customWidth="1"/>
    <col min="5" max="5" width="12" style="48" customWidth="1"/>
    <col min="6" max="6" width="13.7265625" style="48" customWidth="1"/>
    <col min="7" max="7" width="15.26953125" style="48" bestFit="1" customWidth="1"/>
    <col min="8" max="8" width="19.7265625" style="48" bestFit="1" customWidth="1"/>
    <col min="9" max="9" width="11.1328125" style="48" bestFit="1" customWidth="1"/>
    <col min="10" max="10" width="17.26953125" style="48" customWidth="1"/>
    <col min="11" max="11" width="17.26953125" style="48" bestFit="1" customWidth="1"/>
    <col min="12" max="12" width="10.7265625" style="36" customWidth="1"/>
    <col min="13" max="13" width="17.26953125" style="36" bestFit="1" customWidth="1"/>
    <col min="14" max="14" width="10.7265625" style="36" customWidth="1"/>
    <col min="15" max="15" width="13.26953125" style="36" bestFit="1" customWidth="1"/>
    <col min="16" max="17" width="10.86328125" style="36"/>
    <col min="18" max="18" width="35.7265625" style="36" bestFit="1" customWidth="1"/>
    <col min="19" max="16384" width="10.86328125" style="36"/>
  </cols>
  <sheetData>
    <row r="1" spans="1:18" ht="23.5" x14ac:dyDescent="1.1000000000000001">
      <c r="A1" s="158" t="s">
        <v>68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8" ht="20.25" customHeight="1" x14ac:dyDescent="0.75">
      <c r="A2" s="37" t="s">
        <v>26</v>
      </c>
      <c r="B2" s="159" t="str">
        <f>'[1]Fiche générale'!B2</f>
        <v>UCA IDEX</v>
      </c>
      <c r="C2" s="159"/>
      <c r="D2" s="159"/>
      <c r="E2" s="159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0">
        <f>'[1]Fiche générale'!B3:I3</f>
        <v>0</v>
      </c>
      <c r="C3" s="161"/>
      <c r="D3" s="161"/>
      <c r="E3" s="161"/>
      <c r="F3" s="161"/>
      <c r="G3" s="161"/>
      <c r="H3" s="161"/>
      <c r="I3" s="161"/>
      <c r="J3" s="162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3"/>
      <c r="E4" s="163"/>
      <c r="F4" s="164" t="s">
        <v>25</v>
      </c>
      <c r="G4" s="165"/>
      <c r="H4" s="166" t="s">
        <v>90</v>
      </c>
      <c r="I4" s="167"/>
      <c r="J4" s="167"/>
      <c r="K4" s="167"/>
      <c r="L4" s="167"/>
      <c r="M4" s="167"/>
      <c r="N4" s="168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69"/>
      <c r="E6" s="170"/>
      <c r="F6" s="164" t="s">
        <v>2</v>
      </c>
      <c r="G6" s="165"/>
      <c r="H6" s="171" t="s">
        <v>90</v>
      </c>
      <c r="I6" s="172"/>
      <c r="J6" s="172"/>
      <c r="K6" s="172"/>
      <c r="L6" s="172"/>
      <c r="M6" s="172"/>
      <c r="N6" s="173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4"/>
      <c r="C9" s="75"/>
      <c r="D9" s="41"/>
      <c r="E9" s="174" t="s">
        <v>41</v>
      </c>
      <c r="F9" s="175"/>
      <c r="G9" s="174" t="s">
        <v>36</v>
      </c>
      <c r="H9" s="175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4"/>
      <c r="C10" s="75"/>
      <c r="D10" s="44"/>
      <c r="E10" s="154" t="s">
        <v>40</v>
      </c>
      <c r="F10" s="155"/>
      <c r="G10" s="156"/>
      <c r="H10" s="157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6"/>
      <c r="C11" s="75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48"/>
      <c r="F13" s="148"/>
      <c r="G13" s="83"/>
      <c r="H13" s="47"/>
      <c r="I13" s="47"/>
    </row>
    <row r="14" spans="1:18" ht="26.25" customHeight="1" x14ac:dyDescent="0.75">
      <c r="B14" s="49"/>
      <c r="C14" s="47"/>
      <c r="D14" s="47"/>
      <c r="E14" s="83"/>
      <c r="F14" s="83"/>
      <c r="G14" s="83"/>
      <c r="H14" s="47"/>
      <c r="I14" s="47"/>
      <c r="J14" s="149" t="s">
        <v>18</v>
      </c>
      <c r="K14" s="150"/>
      <c r="L14" s="151"/>
      <c r="M14" s="149" t="s">
        <v>19</v>
      </c>
      <c r="N14" s="151"/>
      <c r="O14" s="144" t="s">
        <v>65</v>
      </c>
      <c r="P14" s="145"/>
      <c r="Q14" s="146"/>
      <c r="R14" s="147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2" t="str">
        <f>IF(H17="CCI (CC Intégral)","CT pour les dispensés","Contrôle Terminal")</f>
        <v>Contrôle Terminal</v>
      </c>
      <c r="L15" s="153"/>
      <c r="M15" s="152" t="s">
        <v>21</v>
      </c>
      <c r="N15" s="153"/>
      <c r="O15" s="57" t="s">
        <v>67</v>
      </c>
      <c r="P15" s="77" t="s">
        <v>21</v>
      </c>
      <c r="Q15" s="78"/>
      <c r="R15" s="147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7" t="s">
        <v>22</v>
      </c>
      <c r="P16" s="77" t="s">
        <v>22</v>
      </c>
      <c r="Q16" s="77" t="s">
        <v>23</v>
      </c>
      <c r="R16" s="147"/>
    </row>
    <row r="17" spans="1:18" ht="29.45" customHeight="1" x14ac:dyDescent="0.75">
      <c r="A17" s="102" t="s">
        <v>0</v>
      </c>
      <c r="B17" s="85" t="s">
        <v>112</v>
      </c>
      <c r="C17" s="97"/>
      <c r="D17" s="96">
        <v>30</v>
      </c>
      <c r="E17" s="96">
        <v>1</v>
      </c>
      <c r="F17" s="96" t="s">
        <v>92</v>
      </c>
      <c r="G17" s="96" t="s">
        <v>85</v>
      </c>
      <c r="H17" s="72" t="s">
        <v>62</v>
      </c>
      <c r="I17" s="96"/>
      <c r="J17" s="97">
        <v>2</v>
      </c>
      <c r="K17" s="3" t="s">
        <v>134</v>
      </c>
      <c r="L17" s="97" t="s">
        <v>135</v>
      </c>
      <c r="M17" s="5"/>
      <c r="N17" s="5"/>
      <c r="O17" s="5"/>
      <c r="P17" s="5"/>
      <c r="Q17" s="5"/>
      <c r="R17" s="5"/>
    </row>
    <row r="18" spans="1:18" ht="27.75" customHeight="1" x14ac:dyDescent="0.75">
      <c r="A18" s="2"/>
      <c r="B18" s="84"/>
      <c r="C18" s="3"/>
      <c r="D18" s="80"/>
      <c r="E18" s="80"/>
      <c r="F18" s="80"/>
      <c r="G18" s="80"/>
      <c r="H18" s="4"/>
      <c r="I18" s="4"/>
      <c r="J18" s="82"/>
      <c r="K18" s="70"/>
      <c r="L18" s="5"/>
      <c r="M18" s="5"/>
      <c r="N18" s="5"/>
      <c r="O18" s="5"/>
      <c r="P18" s="5"/>
      <c r="Q18" s="5"/>
      <c r="R18" s="5"/>
    </row>
    <row r="19" spans="1:18" s="73" customFormat="1" ht="27.75" customHeight="1" x14ac:dyDescent="0.75">
      <c r="A19" s="2"/>
      <c r="B19" s="84"/>
      <c r="C19" s="72"/>
      <c r="D19" s="80"/>
      <c r="E19" s="80"/>
      <c r="F19" s="80"/>
      <c r="G19" s="80"/>
      <c r="H19" s="4"/>
      <c r="I19" s="4"/>
      <c r="J19" s="80"/>
      <c r="K19" s="5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/>
      <c r="B20" s="79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5" x14ac:dyDescent="0.75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75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75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75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75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75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75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75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7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7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7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7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7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7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7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7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7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7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7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7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7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7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7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7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7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7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7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7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7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7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7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7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7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7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7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7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7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7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7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7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7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7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7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7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7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7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7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7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7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7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7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7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7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7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7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7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7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7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7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7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7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7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7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7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7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7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7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7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7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7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7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7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7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7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7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7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7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7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7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7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7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7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7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7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7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7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7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7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7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7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7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7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7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7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7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7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7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7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7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7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7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7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7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7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7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7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7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7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7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7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7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7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7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7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7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7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7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7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7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7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7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7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7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7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7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7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7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7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7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7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7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7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7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7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7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7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7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7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7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7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7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7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7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7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7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7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7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7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7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7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7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7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7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7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7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7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7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7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7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7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7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7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7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7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7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7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7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7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7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7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7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7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7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7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7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7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7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7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7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7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7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7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7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7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7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7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7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7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7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7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7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7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7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7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7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7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7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7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7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7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7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7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7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7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7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7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7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7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7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7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7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7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7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7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7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7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7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7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7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7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7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7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7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7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7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7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7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7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7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7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7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7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7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7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7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7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7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7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7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7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7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7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7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7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7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7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7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7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7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7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7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7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7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7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7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7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7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7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7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7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7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7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7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7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7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7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7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7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7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7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7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7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7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7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7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7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7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7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7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7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7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7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7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7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7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7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7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7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7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7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7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7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7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7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7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7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7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7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7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7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7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7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7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7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7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7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7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7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7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7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7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7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7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7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7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7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7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7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7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7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7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7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7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7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7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7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7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7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7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7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7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7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7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7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7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7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7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7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7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7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7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7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7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7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7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7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7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7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7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7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7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7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7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7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7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7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7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7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7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7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7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7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7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7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7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7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7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7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7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7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7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7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7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7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7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7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7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7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7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7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7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7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7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7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7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7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7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7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7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7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7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7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7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7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7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7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7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7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7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7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7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7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7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7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7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7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7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7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7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7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7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7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7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7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7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7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7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7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7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7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7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7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7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7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7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7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7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7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7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7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7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7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7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7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7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7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7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7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7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7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7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7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7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7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7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7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7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7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7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7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7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7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7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7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7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7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7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7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7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7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7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7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7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7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7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7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7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7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7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7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7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7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7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7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7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7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7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7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7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7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7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7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7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7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7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7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7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7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7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7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7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7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7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7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7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7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7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7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7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7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7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7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7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7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7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7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7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7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7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7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7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7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7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7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7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7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7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7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7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7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7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7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7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7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7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7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7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7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7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7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7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7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7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7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7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7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7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7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7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7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7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7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7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7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7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7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7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7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7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7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98" priority="23">
      <formula>$A$11=2</formula>
    </cfRule>
    <cfRule type="expression" dxfId="97" priority="24">
      <formula>$A$11=3</formula>
    </cfRule>
    <cfRule type="expression" dxfId="96" priority="25">
      <formula>$A$11=1</formula>
    </cfRule>
  </conditionalFormatting>
  <conditionalFormatting sqref="I17:I52 K19:L52 L17:L18">
    <cfRule type="expression" dxfId="95" priority="22">
      <formula>$H17="CCI (CC Intégral)"</formula>
    </cfRule>
  </conditionalFormatting>
  <conditionalFormatting sqref="I17:J52">
    <cfRule type="expression" dxfId="94" priority="21">
      <formula>$H17="CT (Contrôle terminal)"</formula>
    </cfRule>
  </conditionalFormatting>
  <conditionalFormatting sqref="K15:L16">
    <cfRule type="expression" dxfId="93" priority="18">
      <formula>$H$17="CCI (CC Intégral)"</formula>
    </cfRule>
  </conditionalFormatting>
  <conditionalFormatting sqref="O15">
    <cfRule type="expression" dxfId="92" priority="15">
      <formula>$A$11=2</formula>
    </cfRule>
    <cfRule type="expression" dxfId="91" priority="16">
      <formula>$A$11=3</formula>
    </cfRule>
    <cfRule type="expression" dxfId="90" priority="17">
      <formula>$A$11=1</formula>
    </cfRule>
  </conditionalFormatting>
  <conditionalFormatting sqref="P15:Q15">
    <cfRule type="expression" dxfId="89" priority="12">
      <formula>$A$11=2</formula>
    </cfRule>
    <cfRule type="expression" dxfId="88" priority="13">
      <formula>$A$11=3</formula>
    </cfRule>
    <cfRule type="expression" dxfId="87" priority="14">
      <formula>$A$11=1</formula>
    </cfRule>
  </conditionalFormatting>
  <conditionalFormatting sqref="P16:Q16">
    <cfRule type="expression" dxfId="86" priority="9">
      <formula>$A$11=2</formula>
    </cfRule>
    <cfRule type="expression" dxfId="85" priority="10">
      <formula>$A$11=4</formula>
    </cfRule>
    <cfRule type="expression" dxfId="84" priority="11">
      <formula>$A$11=1</formula>
    </cfRule>
  </conditionalFormatting>
  <conditionalFormatting sqref="O16">
    <cfRule type="expression" dxfId="83" priority="6">
      <formula>$A$11=2</formula>
    </cfRule>
    <cfRule type="expression" dxfId="82" priority="7">
      <formula>$A$11=4</formula>
    </cfRule>
    <cfRule type="expression" dxfId="81" priority="8">
      <formula>$A$11=1</formula>
    </cfRule>
  </conditionalFormatting>
  <conditionalFormatting sqref="K19">
    <cfRule type="expression" dxfId="80" priority="33">
      <formula>$H17="CCI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83C1689F-9687-49E9-95A7-5EE0E22E442C}">
      <formula1>liste_nature_controle</formula1>
    </dataValidation>
    <dataValidation type="list" allowBlank="1" showInputMessage="1" showErrorMessage="1" sqref="F17:G52" xr:uid="{687D197A-C5B4-44A5-9200-4839F7CBD884}">
      <formula1>"Oui,Non"</formula1>
    </dataValidation>
    <dataValidation type="list" allowBlank="1" showInputMessage="1" showErrorMessage="1" sqref="A17:A52" xr:uid="{794F7D9E-45E8-4C4D-BA99-D59DF40406B8}">
      <formula1>Nat_ELP</formula1>
    </dataValidation>
    <dataValidation type="list" allowBlank="1" showInputMessage="1" showErrorMessage="1" sqref="H17:H52" xr:uid="{7B4625BE-C646-473D-BF67-0CA614BA20E8}">
      <formula1>Type_contrôle</formula1>
    </dataValidation>
    <dataValidation type="list" allowBlank="1" showInputMessage="1" showErrorMessage="1" sqref="M17:M52 K19:K52" xr:uid="{66A08891-875B-4909-B1DF-0EEED0385077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99CDCAE-B449-4A68-84A3-6BCB3DE975E8}">
            <xm:f>'\Users\samirajouini-karrach\Desktop\N''ice\Users\adelort\Desktop\IDEX\FORMATIONS\FORMATION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9D1678F1-DD12-4E81-9ED0-E216E61F5B2B}">
            <xm:f>'\Users\samirajouini-karrach\Desktop\N''ice\Users\adelort\Desktop\IDEX\FORMATIONS\FORMATION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E7D7B6C-C463-4AA8-8682-2D6DD609B28B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9C432D01-1786-4614-83F0-C7443897F7E4}">
            <xm:f>'\Users\samirajouini-karrach\Desktop\N''ice\Users\adelort\Desktop\IDEX\FORMATIONS\FORMATION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5F2C4426-D33E-4855-A600-AC6C73FE93B7}">
            <xm:f>'\Users\samirajouini-karrach\Desktop\N''ice\Users\beluafi\Desktop\DOC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0310A75-92DC-431B-94ED-3689368E4889}">
            <xm:f>'\Users\samirajouini-karrach\Desktop\N''ice\Z:\DEVE\Cellule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4D0B6A6F-49CD-42B1-A426-7745FA873FB4}">
            <xm:f>'\Users\samirajouini-karrach\Desktop\N''ice\Users\adelort\Desktop\IDEX\FORMATIONS\FORMATION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E055-A672-4223-BE63-077C01E993E1}">
  <dimension ref="A1:R595"/>
  <sheetViews>
    <sheetView showGridLines="0" showZeros="0" topLeftCell="A31" zoomScale="75" zoomScaleNormal="55" zoomScalePageLayoutView="85" workbookViewId="0">
      <selection activeCell="E48" sqref="E48"/>
    </sheetView>
  </sheetViews>
  <sheetFormatPr baseColWidth="10" defaultColWidth="10.86328125" defaultRowHeight="14.75" x14ac:dyDescent="0.75"/>
  <cols>
    <col min="1" max="1" width="26.26953125" style="36" bestFit="1" customWidth="1"/>
    <col min="2" max="2" width="52.26953125" style="48" bestFit="1" customWidth="1"/>
    <col min="3" max="3" width="20.26953125" style="48" customWidth="1"/>
    <col min="4" max="4" width="6.7265625" style="48" customWidth="1"/>
    <col min="5" max="5" width="12" style="48" customWidth="1"/>
    <col min="6" max="6" width="13.7265625" style="48" customWidth="1"/>
    <col min="7" max="7" width="15.26953125" style="48" bestFit="1" customWidth="1"/>
    <col min="8" max="8" width="19.7265625" style="48" bestFit="1" customWidth="1"/>
    <col min="9" max="9" width="11.1328125" style="48" bestFit="1" customWidth="1"/>
    <col min="10" max="10" width="17.26953125" style="48" customWidth="1"/>
    <col min="11" max="11" width="17.26953125" style="48" bestFit="1" customWidth="1"/>
    <col min="12" max="12" width="10.7265625" style="36" customWidth="1"/>
    <col min="13" max="13" width="17.26953125" style="36" bestFit="1" customWidth="1"/>
    <col min="14" max="14" width="10.7265625" style="36" customWidth="1"/>
    <col min="15" max="15" width="13.26953125" style="36" bestFit="1" customWidth="1"/>
    <col min="16" max="17" width="10.86328125" style="36"/>
    <col min="18" max="18" width="35.7265625" style="36" bestFit="1" customWidth="1"/>
    <col min="19" max="16384" width="10.86328125" style="36"/>
  </cols>
  <sheetData>
    <row r="1" spans="1:18" ht="23.5" x14ac:dyDescent="1.1000000000000001">
      <c r="A1" s="158" t="s">
        <v>68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8" ht="20.25" customHeight="1" x14ac:dyDescent="0.75">
      <c r="A2" s="37" t="s">
        <v>26</v>
      </c>
      <c r="B2" s="159" t="str">
        <f>'Fiche générale'!B2</f>
        <v>UCA IDEX</v>
      </c>
      <c r="C2" s="159"/>
      <c r="D2" s="159"/>
      <c r="E2" s="159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0" t="str">
        <f>'Fiche générale'!B3:I3</f>
        <v>Affluencers &amp; luxury business</v>
      </c>
      <c r="C3" s="161"/>
      <c r="D3" s="161"/>
      <c r="E3" s="161"/>
      <c r="F3" s="161"/>
      <c r="G3" s="161"/>
      <c r="H3" s="161"/>
      <c r="I3" s="161"/>
      <c r="J3" s="162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3"/>
      <c r="E4" s="163"/>
      <c r="F4" s="164" t="s">
        <v>25</v>
      </c>
      <c r="G4" s="165"/>
      <c r="H4" s="166" t="s">
        <v>90</v>
      </c>
      <c r="I4" s="167"/>
      <c r="J4" s="167"/>
      <c r="K4" s="167"/>
      <c r="L4" s="167"/>
      <c r="M4" s="167"/>
      <c r="N4" s="168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69"/>
      <c r="E6" s="170"/>
      <c r="F6" s="164" t="s">
        <v>2</v>
      </c>
      <c r="G6" s="165"/>
      <c r="H6" s="171" t="s">
        <v>90</v>
      </c>
      <c r="I6" s="172"/>
      <c r="J6" s="172"/>
      <c r="K6" s="172"/>
      <c r="L6" s="172"/>
      <c r="M6" s="172"/>
      <c r="N6" s="173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4"/>
      <c r="C9" s="75"/>
      <c r="D9" s="41"/>
      <c r="E9" s="174" t="s">
        <v>41</v>
      </c>
      <c r="F9" s="175"/>
      <c r="G9" s="174" t="s">
        <v>36</v>
      </c>
      <c r="H9" s="175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4"/>
      <c r="C10" s="75"/>
      <c r="D10" s="44"/>
      <c r="E10" s="154" t="s">
        <v>40</v>
      </c>
      <c r="F10" s="155"/>
      <c r="G10" s="156"/>
      <c r="H10" s="157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6"/>
      <c r="C11" s="75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48"/>
      <c r="F13" s="148"/>
      <c r="G13" s="83"/>
      <c r="H13" s="47"/>
      <c r="I13" s="47"/>
    </row>
    <row r="14" spans="1:18" ht="26.25" customHeight="1" x14ac:dyDescent="0.75">
      <c r="B14" s="49"/>
      <c r="C14" s="47"/>
      <c r="D14" s="47"/>
      <c r="E14" s="83"/>
      <c r="F14" s="83"/>
      <c r="G14" s="83"/>
      <c r="H14" s="47"/>
      <c r="I14" s="47"/>
      <c r="J14" s="149" t="s">
        <v>18</v>
      </c>
      <c r="K14" s="150"/>
      <c r="L14" s="151"/>
      <c r="M14" s="149" t="s">
        <v>19</v>
      </c>
      <c r="N14" s="151"/>
      <c r="O14" s="144" t="s">
        <v>65</v>
      </c>
      <c r="P14" s="145"/>
      <c r="Q14" s="146"/>
      <c r="R14" s="147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2" t="str">
        <f>IF(H17="CCI (CC Intégral)","CT pour les dispensés","Contrôle Terminal")</f>
        <v>CT pour les dispensés</v>
      </c>
      <c r="L15" s="153"/>
      <c r="M15" s="152" t="s">
        <v>21</v>
      </c>
      <c r="N15" s="153"/>
      <c r="O15" s="57" t="s">
        <v>67</v>
      </c>
      <c r="P15" s="77" t="s">
        <v>21</v>
      </c>
      <c r="Q15" s="78"/>
      <c r="R15" s="147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7" t="s">
        <v>22</v>
      </c>
      <c r="P16" s="77" t="s">
        <v>22</v>
      </c>
      <c r="Q16" s="77" t="s">
        <v>23</v>
      </c>
      <c r="R16" s="147"/>
    </row>
    <row r="17" spans="1:18" ht="17.149999999999999" customHeight="1" x14ac:dyDescent="0.75">
      <c r="A17" s="86" t="s">
        <v>0</v>
      </c>
      <c r="B17" s="98" t="s">
        <v>113</v>
      </c>
      <c r="C17" s="3"/>
      <c r="D17" s="96">
        <v>3</v>
      </c>
      <c r="E17" s="80">
        <v>1</v>
      </c>
      <c r="F17" s="80" t="s">
        <v>92</v>
      </c>
      <c r="G17" s="80" t="s">
        <v>85</v>
      </c>
      <c r="H17" s="4" t="s">
        <v>61</v>
      </c>
      <c r="I17" s="4"/>
      <c r="J17" s="81">
        <v>2</v>
      </c>
      <c r="K17" s="5"/>
      <c r="L17" s="5"/>
      <c r="M17" s="5"/>
      <c r="N17" s="5"/>
      <c r="O17" s="5"/>
      <c r="P17" s="5"/>
      <c r="Q17" s="5"/>
      <c r="R17" s="5"/>
    </row>
    <row r="18" spans="1:18" ht="14.45" customHeight="1" x14ac:dyDescent="0.75">
      <c r="A18" s="2" t="s">
        <v>37</v>
      </c>
      <c r="B18" s="5" t="s">
        <v>136</v>
      </c>
      <c r="C18" s="3"/>
      <c r="D18" s="96"/>
      <c r="E18" s="80"/>
      <c r="F18" s="80"/>
      <c r="G18" s="80"/>
      <c r="H18" s="4"/>
      <c r="I18" s="4"/>
      <c r="J18" s="82"/>
      <c r="K18" s="5"/>
      <c r="L18" s="5"/>
      <c r="M18" s="5"/>
      <c r="N18" s="5"/>
      <c r="O18" s="5"/>
      <c r="P18" s="5"/>
      <c r="Q18" s="5"/>
      <c r="R18" s="5"/>
    </row>
    <row r="19" spans="1:18" s="73" customFormat="1" ht="15.2" customHeight="1" x14ac:dyDescent="0.75">
      <c r="A19" s="2" t="s">
        <v>37</v>
      </c>
      <c r="B19" s="5" t="s">
        <v>137</v>
      </c>
      <c r="C19" s="72"/>
      <c r="D19" s="96"/>
      <c r="E19" s="80"/>
      <c r="F19" s="80"/>
      <c r="G19" s="80"/>
      <c r="H19" s="4"/>
      <c r="I19" s="4"/>
      <c r="J19" s="80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138</v>
      </c>
      <c r="C20" s="3"/>
      <c r="D20" s="96"/>
      <c r="E20" s="80"/>
      <c r="F20" s="80"/>
      <c r="G20" s="80"/>
      <c r="H20" s="4"/>
      <c r="I20" s="4"/>
      <c r="J20" s="8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5"/>
      <c r="C21" s="3"/>
      <c r="D21" s="96"/>
      <c r="E21" s="80"/>
      <c r="F21" s="80"/>
      <c r="G21" s="80"/>
      <c r="H21" s="4"/>
      <c r="I21" s="4"/>
      <c r="J21" s="80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7" t="s">
        <v>0</v>
      </c>
      <c r="B22" s="88" t="s">
        <v>114</v>
      </c>
      <c r="C22" s="3"/>
      <c r="D22" s="96">
        <v>7</v>
      </c>
      <c r="E22" s="80">
        <v>1</v>
      </c>
      <c r="F22" s="80" t="s">
        <v>92</v>
      </c>
      <c r="G22" s="80" t="s">
        <v>85</v>
      </c>
      <c r="H22" s="4" t="s">
        <v>61</v>
      </c>
      <c r="I22" s="4"/>
      <c r="J22" s="82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139</v>
      </c>
      <c r="C23" s="3"/>
      <c r="D23" s="96"/>
      <c r="E23" s="80"/>
      <c r="F23" s="80"/>
      <c r="G23" s="80"/>
      <c r="H23" s="4"/>
      <c r="I23" s="4"/>
      <c r="J23" s="80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140</v>
      </c>
      <c r="C24" s="6"/>
      <c r="D24" s="96"/>
      <c r="E24" s="80"/>
      <c r="F24" s="80"/>
      <c r="G24" s="80"/>
      <c r="H24" s="4"/>
      <c r="I24" s="4"/>
      <c r="J24" s="8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5" t="s">
        <v>141</v>
      </c>
      <c r="C25" s="3"/>
      <c r="D25" s="96"/>
      <c r="E25" s="80"/>
      <c r="F25" s="80"/>
      <c r="G25" s="80"/>
      <c r="H25" s="4"/>
      <c r="I25" s="4"/>
      <c r="J25" s="80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 t="s">
        <v>37</v>
      </c>
      <c r="B26" s="5" t="s">
        <v>142</v>
      </c>
      <c r="C26" s="3"/>
      <c r="D26" s="96"/>
      <c r="E26" s="80"/>
      <c r="F26" s="80"/>
      <c r="G26" s="80"/>
      <c r="H26" s="4"/>
      <c r="I26" s="4"/>
      <c r="J26" s="80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 t="s">
        <v>37</v>
      </c>
      <c r="B27" s="5" t="s">
        <v>143</v>
      </c>
      <c r="C27" s="3"/>
      <c r="D27" s="70"/>
      <c r="E27" s="80"/>
      <c r="F27" s="80"/>
      <c r="G27" s="80"/>
      <c r="H27" s="4"/>
      <c r="I27" s="4"/>
      <c r="J27" s="8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8">
      <c r="A28" s="87" t="s">
        <v>0</v>
      </c>
      <c r="B28" s="90" t="s">
        <v>115</v>
      </c>
      <c r="C28" s="3"/>
      <c r="D28" s="96">
        <v>6</v>
      </c>
      <c r="E28" s="80">
        <v>1</v>
      </c>
      <c r="F28" s="80" t="s">
        <v>92</v>
      </c>
      <c r="G28" s="80" t="s">
        <v>85</v>
      </c>
      <c r="H28" s="4" t="s">
        <v>61</v>
      </c>
      <c r="I28" s="4"/>
      <c r="J28" s="80">
        <v>2</v>
      </c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144</v>
      </c>
      <c r="C29" s="3"/>
      <c r="D29" s="96"/>
      <c r="E29" s="80"/>
      <c r="F29" s="80"/>
      <c r="G29" s="80"/>
      <c r="H29" s="4"/>
      <c r="I29" s="4"/>
      <c r="J29" s="8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145</v>
      </c>
      <c r="C30" s="5"/>
      <c r="D30" s="96"/>
      <c r="E30" s="80"/>
      <c r="F30" s="80"/>
      <c r="G30" s="80"/>
      <c r="H30" s="4"/>
      <c r="I30" s="5"/>
      <c r="J30" s="80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100" t="s">
        <v>146</v>
      </c>
      <c r="C31" s="5"/>
      <c r="D31" s="96"/>
      <c r="E31" s="80"/>
      <c r="F31" s="80"/>
      <c r="G31" s="80"/>
      <c r="H31" s="4"/>
      <c r="I31" s="5"/>
      <c r="J31" s="8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147</v>
      </c>
      <c r="C32" s="5"/>
      <c r="D32" s="96"/>
      <c r="E32" s="80"/>
      <c r="F32" s="80"/>
      <c r="G32" s="80"/>
      <c r="H32" s="4"/>
      <c r="I32" s="5"/>
      <c r="J32" s="80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 t="s">
        <v>37</v>
      </c>
      <c r="B33" s="5" t="s">
        <v>147</v>
      </c>
      <c r="C33" s="5"/>
      <c r="D33" s="96"/>
      <c r="E33" s="80"/>
      <c r="F33" s="80"/>
      <c r="G33" s="80"/>
      <c r="H33" s="4"/>
      <c r="I33" s="5"/>
      <c r="J33" s="82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 t="s">
        <v>37</v>
      </c>
      <c r="B34" s="5" t="s">
        <v>147</v>
      </c>
      <c r="C34" s="3"/>
      <c r="D34" s="96"/>
      <c r="E34" s="80"/>
      <c r="F34" s="80"/>
      <c r="G34" s="80"/>
      <c r="H34" s="4"/>
      <c r="I34" s="4"/>
      <c r="J34" s="81"/>
      <c r="K34" s="5"/>
      <c r="L34" s="5"/>
      <c r="M34" s="5"/>
      <c r="N34" s="5"/>
      <c r="O34" s="5"/>
      <c r="P34" s="5"/>
      <c r="Q34" s="5"/>
      <c r="R34" s="5"/>
    </row>
    <row r="35" spans="1:18" ht="16" x14ac:dyDescent="0.8">
      <c r="A35" s="87" t="s">
        <v>0</v>
      </c>
      <c r="B35" s="90" t="s">
        <v>156</v>
      </c>
      <c r="C35" s="3"/>
      <c r="D35" s="96">
        <v>7</v>
      </c>
      <c r="E35" s="80">
        <v>1</v>
      </c>
      <c r="F35" s="80" t="s">
        <v>92</v>
      </c>
      <c r="G35" s="80" t="s">
        <v>85</v>
      </c>
      <c r="H35" s="4" t="s">
        <v>61</v>
      </c>
      <c r="I35" s="4"/>
      <c r="J35" s="80">
        <v>2</v>
      </c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 t="s">
        <v>37</v>
      </c>
      <c r="B36" s="5" t="s">
        <v>116</v>
      </c>
      <c r="C36" s="3"/>
      <c r="D36" s="96"/>
      <c r="E36" s="80"/>
      <c r="F36" s="80"/>
      <c r="G36" s="80"/>
      <c r="H36" s="4"/>
      <c r="I36" s="4"/>
      <c r="J36" s="82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 t="s">
        <v>37</v>
      </c>
      <c r="B37" s="5" t="s">
        <v>157</v>
      </c>
      <c r="C37" s="5"/>
      <c r="D37" s="96"/>
      <c r="E37" s="80"/>
      <c r="F37" s="80"/>
      <c r="G37" s="80"/>
      <c r="H37" s="4"/>
      <c r="I37" s="5"/>
      <c r="J37" s="80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 t="s">
        <v>37</v>
      </c>
      <c r="B38" s="100" t="s">
        <v>117</v>
      </c>
      <c r="C38" s="5"/>
      <c r="D38" s="96"/>
      <c r="E38" s="80"/>
      <c r="F38" s="80"/>
      <c r="G38" s="80"/>
      <c r="H38" s="4"/>
      <c r="I38" s="5"/>
      <c r="J38" s="82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 t="s">
        <v>37</v>
      </c>
      <c r="B39" s="5" t="s">
        <v>158</v>
      </c>
      <c r="C39" s="5"/>
      <c r="D39" s="96"/>
      <c r="E39" s="80"/>
      <c r="F39" s="80"/>
      <c r="G39" s="80"/>
      <c r="H39" s="4"/>
      <c r="I39" s="5"/>
      <c r="J39" s="80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 t="s">
        <v>37</v>
      </c>
      <c r="B40" s="5" t="s">
        <v>159</v>
      </c>
      <c r="C40" s="5"/>
      <c r="D40" s="96"/>
      <c r="E40" s="80"/>
      <c r="F40" s="80"/>
      <c r="G40" s="80"/>
      <c r="H40" s="4"/>
      <c r="I40" s="5"/>
      <c r="J40" s="82"/>
      <c r="K40" s="5"/>
      <c r="L40" s="5"/>
      <c r="M40" s="5"/>
      <c r="N40" s="5"/>
      <c r="O40" s="5"/>
      <c r="P40" s="5"/>
      <c r="Q40" s="5"/>
      <c r="R40" s="5"/>
    </row>
    <row r="41" spans="1:18" s="42" customFormat="1" ht="15.2" customHeight="1" x14ac:dyDescent="0.75">
      <c r="A41" s="2" t="s">
        <v>37</v>
      </c>
      <c r="B41" s="103" t="s">
        <v>160</v>
      </c>
      <c r="C41" s="3"/>
      <c r="D41" s="96"/>
      <c r="E41" s="80"/>
      <c r="F41" s="80"/>
      <c r="G41" s="80"/>
      <c r="H41" s="4"/>
      <c r="I41" s="5"/>
      <c r="J41" s="82"/>
      <c r="K41" s="5"/>
      <c r="L41" s="5"/>
      <c r="M41" s="5"/>
      <c r="N41" s="5"/>
      <c r="O41" s="5"/>
      <c r="P41" s="5"/>
      <c r="Q41" s="5"/>
      <c r="R41" s="5"/>
    </row>
    <row r="42" spans="1:18" s="42" customFormat="1" ht="16" x14ac:dyDescent="0.8">
      <c r="A42" s="177" t="s">
        <v>0</v>
      </c>
      <c r="B42" s="176" t="s">
        <v>166</v>
      </c>
      <c r="C42" s="101"/>
      <c r="D42" s="96">
        <v>7</v>
      </c>
      <c r="E42" s="80">
        <v>1</v>
      </c>
      <c r="F42" s="80" t="s">
        <v>92</v>
      </c>
      <c r="G42" s="80" t="s">
        <v>85</v>
      </c>
      <c r="H42" s="4" t="s">
        <v>61</v>
      </c>
      <c r="I42" s="4"/>
      <c r="J42" s="80">
        <v>2</v>
      </c>
      <c r="K42" s="101"/>
      <c r="L42" s="101"/>
      <c r="M42" s="5"/>
      <c r="N42" s="5"/>
      <c r="O42" s="5"/>
      <c r="P42" s="5"/>
      <c r="Q42" s="5"/>
      <c r="R42" s="5"/>
    </row>
    <row r="43" spans="1:18" s="42" customFormat="1" ht="16" x14ac:dyDescent="0.75">
      <c r="A43" s="89" t="s">
        <v>0</v>
      </c>
      <c r="B43" s="99" t="s">
        <v>148</v>
      </c>
      <c r="C43" s="5"/>
      <c r="D43" s="96">
        <v>7</v>
      </c>
      <c r="E43" s="80">
        <v>1</v>
      </c>
      <c r="F43" s="80" t="s">
        <v>92</v>
      </c>
      <c r="G43" s="80" t="s">
        <v>85</v>
      </c>
      <c r="H43" s="4" t="s">
        <v>61</v>
      </c>
      <c r="I43" s="4"/>
      <c r="J43" s="80">
        <v>2</v>
      </c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87" t="s">
        <v>0</v>
      </c>
      <c r="B44" s="95" t="s">
        <v>101</v>
      </c>
      <c r="C44" s="5"/>
      <c r="D44" s="96"/>
      <c r="E44" s="80"/>
      <c r="F44" s="80"/>
      <c r="G44" s="80"/>
      <c r="H44" s="4"/>
      <c r="I44" s="5"/>
      <c r="J44" s="80"/>
      <c r="K44" s="5"/>
      <c r="L44" s="5"/>
      <c r="M44" s="5"/>
      <c r="N44" s="5"/>
      <c r="O44" s="5"/>
      <c r="P44" s="5"/>
      <c r="Q44" s="5"/>
      <c r="R44" s="5"/>
    </row>
    <row r="45" spans="1:18" s="42" customFormat="1" ht="16" x14ac:dyDescent="0.8">
      <c r="A45" s="2" t="s">
        <v>37</v>
      </c>
      <c r="B45" s="91" t="s">
        <v>118</v>
      </c>
      <c r="C45" s="5"/>
      <c r="D45" s="4"/>
      <c r="E45" s="80"/>
      <c r="F45" s="80"/>
      <c r="G45" s="80"/>
      <c r="H45" s="4"/>
      <c r="I45" s="5"/>
      <c r="J45" s="82"/>
      <c r="K45" s="5"/>
      <c r="L45" s="5"/>
      <c r="M45" s="5"/>
      <c r="N45" s="5"/>
      <c r="O45" s="5"/>
      <c r="P45" s="5"/>
      <c r="Q45" s="5"/>
      <c r="R45" s="5"/>
    </row>
    <row r="46" spans="1:18" s="42" customFormat="1" ht="16" x14ac:dyDescent="0.8">
      <c r="A46" s="2" t="s">
        <v>37</v>
      </c>
      <c r="B46" s="91" t="s">
        <v>119</v>
      </c>
      <c r="C46" s="3"/>
      <c r="D46" s="80"/>
      <c r="E46" s="80"/>
      <c r="F46" s="80"/>
      <c r="G46" s="80"/>
      <c r="H46" s="4"/>
      <c r="I46" s="4"/>
      <c r="J46" s="81"/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87" t="s">
        <v>0</v>
      </c>
      <c r="B47" s="95" t="s">
        <v>120</v>
      </c>
      <c r="C47" s="3"/>
      <c r="D47" s="80"/>
      <c r="E47" s="80"/>
      <c r="F47" s="80"/>
      <c r="G47" s="80"/>
      <c r="H47" s="4"/>
      <c r="I47" s="4"/>
      <c r="J47" s="82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 t="s">
        <v>37</v>
      </c>
      <c r="B48" s="91" t="s">
        <v>121</v>
      </c>
      <c r="C48" s="3"/>
      <c r="D48" s="4"/>
      <c r="E48" s="80"/>
      <c r="F48" s="80"/>
      <c r="G48" s="80"/>
      <c r="H48" s="4"/>
      <c r="I48" s="4"/>
      <c r="J48" s="80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 t="s">
        <v>37</v>
      </c>
      <c r="B49" s="91" t="s">
        <v>122</v>
      </c>
      <c r="C49" s="6"/>
      <c r="D49" s="4"/>
      <c r="E49" s="80"/>
      <c r="F49" s="80"/>
      <c r="G49" s="80"/>
      <c r="H49" s="4"/>
      <c r="I49" s="4"/>
      <c r="J49" s="82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 t="s">
        <v>37</v>
      </c>
      <c r="B50" s="5" t="s">
        <v>123</v>
      </c>
      <c r="C50" s="3"/>
      <c r="D50" s="4"/>
      <c r="E50" s="80"/>
      <c r="F50" s="80"/>
      <c r="G50" s="80"/>
      <c r="H50" s="4"/>
      <c r="I50" s="4"/>
      <c r="J50" s="80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 t="s">
        <v>37</v>
      </c>
      <c r="B51" s="91" t="s">
        <v>117</v>
      </c>
      <c r="C51" s="3"/>
      <c r="D51" s="4"/>
      <c r="E51" s="80"/>
      <c r="F51" s="80"/>
      <c r="G51" s="80"/>
      <c r="H51" s="4"/>
      <c r="I51" s="4"/>
      <c r="J51" s="82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94" t="s">
        <v>0</v>
      </c>
      <c r="B52" s="93" t="s">
        <v>149</v>
      </c>
      <c r="C52" s="3"/>
      <c r="D52" s="96">
        <v>7</v>
      </c>
      <c r="E52" s="80">
        <v>1</v>
      </c>
      <c r="F52" s="80" t="s">
        <v>92</v>
      </c>
      <c r="G52" s="80" t="s">
        <v>85</v>
      </c>
      <c r="H52" s="4" t="s">
        <v>61</v>
      </c>
      <c r="I52" s="4"/>
      <c r="J52" s="80">
        <v>2</v>
      </c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92" t="s">
        <v>0</v>
      </c>
      <c r="B53" s="95" t="s">
        <v>106</v>
      </c>
      <c r="C53" s="3"/>
      <c r="D53" s="80"/>
      <c r="E53" s="80"/>
      <c r="F53" s="80"/>
      <c r="G53" s="80"/>
      <c r="H53" s="4"/>
      <c r="I53" s="4"/>
      <c r="J53" s="80"/>
      <c r="K53" s="5"/>
      <c r="L53" s="5"/>
      <c r="M53" s="5"/>
      <c r="N53" s="5"/>
    </row>
    <row r="54" spans="1:18" ht="16" x14ac:dyDescent="0.8">
      <c r="A54" s="2" t="s">
        <v>37</v>
      </c>
      <c r="B54" s="91" t="s">
        <v>161</v>
      </c>
      <c r="C54" s="3"/>
      <c r="D54" s="4"/>
      <c r="E54" s="80"/>
      <c r="F54" s="80"/>
      <c r="G54" s="80"/>
      <c r="H54" s="4"/>
      <c r="I54" s="4"/>
      <c r="J54" s="82"/>
      <c r="K54" s="5"/>
      <c r="L54" s="5"/>
      <c r="M54" s="5"/>
      <c r="N54" s="5"/>
    </row>
    <row r="55" spans="1:18" ht="16" x14ac:dyDescent="0.8">
      <c r="A55" s="2" t="s">
        <v>37</v>
      </c>
      <c r="B55" s="91" t="s">
        <v>124</v>
      </c>
      <c r="C55" s="3"/>
      <c r="D55" s="4"/>
      <c r="E55" s="80"/>
      <c r="F55" s="80"/>
      <c r="G55" s="80"/>
      <c r="H55" s="4"/>
      <c r="I55" s="4"/>
      <c r="J55" s="82"/>
      <c r="K55" s="5"/>
      <c r="L55" s="5"/>
      <c r="M55" s="5"/>
      <c r="N55" s="5"/>
    </row>
    <row r="56" spans="1:18" ht="16" x14ac:dyDescent="0.8">
      <c r="A56" s="92" t="s">
        <v>0</v>
      </c>
      <c r="B56" s="95" t="s">
        <v>102</v>
      </c>
      <c r="C56" s="3"/>
      <c r="D56" s="80">
        <v>4</v>
      </c>
      <c r="E56" s="80">
        <v>1</v>
      </c>
      <c r="F56" s="80" t="s">
        <v>92</v>
      </c>
      <c r="G56" s="80" t="s">
        <v>85</v>
      </c>
      <c r="H56" s="4" t="s">
        <v>61</v>
      </c>
      <c r="I56" s="4"/>
      <c r="J56" s="80">
        <v>2</v>
      </c>
      <c r="K56" s="5"/>
      <c r="L56" s="5"/>
      <c r="M56" s="5"/>
      <c r="N56" s="5"/>
    </row>
    <row r="57" spans="1:18" ht="16" x14ac:dyDescent="0.8">
      <c r="A57" s="2" t="s">
        <v>37</v>
      </c>
      <c r="B57" s="91" t="s">
        <v>109</v>
      </c>
      <c r="C57" s="3"/>
      <c r="D57" s="4"/>
      <c r="E57" s="80"/>
      <c r="F57" s="80"/>
      <c r="G57" s="80"/>
      <c r="H57" s="4"/>
      <c r="I57" s="4"/>
      <c r="J57" s="82"/>
      <c r="K57" s="5"/>
      <c r="L57" s="5"/>
      <c r="M57" s="5"/>
      <c r="N57" s="5"/>
    </row>
    <row r="58" spans="1:18" ht="16" x14ac:dyDescent="0.8">
      <c r="A58" s="2" t="s">
        <v>37</v>
      </c>
      <c r="B58" s="91" t="s">
        <v>110</v>
      </c>
      <c r="C58" s="3"/>
      <c r="D58" s="4"/>
      <c r="E58" s="80"/>
      <c r="F58" s="80"/>
      <c r="G58" s="80"/>
      <c r="H58" s="4"/>
      <c r="I58" s="4"/>
      <c r="J58" s="82"/>
      <c r="K58" s="5"/>
      <c r="L58" s="5"/>
      <c r="M58" s="5"/>
      <c r="N58" s="5"/>
    </row>
    <row r="59" spans="1:18" x14ac:dyDescent="0.75">
      <c r="A59" s="2" t="s">
        <v>37</v>
      </c>
      <c r="B59" s="5" t="s">
        <v>111</v>
      </c>
      <c r="C59" s="3"/>
      <c r="D59" s="4"/>
      <c r="E59" s="80"/>
      <c r="F59" s="80"/>
      <c r="G59" s="80"/>
      <c r="H59" s="4"/>
      <c r="I59" s="4"/>
      <c r="J59" s="82"/>
      <c r="K59" s="5"/>
      <c r="L59" s="5"/>
      <c r="M59" s="5"/>
      <c r="N59" s="5"/>
    </row>
    <row r="60" spans="1:18" ht="16" x14ac:dyDescent="0.8">
      <c r="A60" s="4"/>
      <c r="B60" s="104"/>
      <c r="C60" s="72"/>
      <c r="D60" s="4"/>
      <c r="E60" s="80"/>
      <c r="F60" s="80"/>
      <c r="G60" s="80"/>
      <c r="H60" s="4"/>
      <c r="I60" s="4"/>
      <c r="J60" s="82"/>
      <c r="K60" s="5"/>
      <c r="L60" s="5"/>
      <c r="M60" s="5"/>
      <c r="N60" s="5"/>
    </row>
    <row r="61" spans="1:18" ht="16" x14ac:dyDescent="0.8">
      <c r="A61" s="4"/>
      <c r="B61" s="105"/>
      <c r="C61" s="72"/>
      <c r="D61" s="4"/>
      <c r="E61" s="80"/>
      <c r="F61" s="80"/>
      <c r="G61" s="80"/>
      <c r="H61" s="4"/>
      <c r="I61" s="4"/>
      <c r="J61" s="82"/>
      <c r="K61" s="5"/>
      <c r="L61" s="5"/>
      <c r="M61" s="5"/>
      <c r="N61" s="5"/>
    </row>
    <row r="62" spans="1:18" ht="16" x14ac:dyDescent="0.8">
      <c r="A62" s="4"/>
      <c r="B62" s="105"/>
      <c r="C62" s="72"/>
      <c r="D62" s="4"/>
      <c r="E62" s="80"/>
      <c r="F62" s="80"/>
      <c r="G62" s="80"/>
      <c r="H62" s="4"/>
      <c r="I62" s="4"/>
      <c r="J62" s="82"/>
      <c r="K62" s="5"/>
      <c r="L62" s="5"/>
      <c r="M62" s="5"/>
      <c r="N62" s="5"/>
    </row>
    <row r="63" spans="1:18" x14ac:dyDescent="0.75">
      <c r="A63" s="4"/>
      <c r="B63" s="4"/>
      <c r="C63" s="72"/>
      <c r="D63" s="4"/>
      <c r="E63" s="80"/>
      <c r="F63" s="80"/>
      <c r="G63" s="80"/>
      <c r="H63" s="4"/>
      <c r="I63" s="4"/>
      <c r="J63" s="82"/>
      <c r="K63" s="5"/>
      <c r="L63" s="5"/>
      <c r="M63" s="5"/>
      <c r="N63" s="5"/>
    </row>
    <row r="64" spans="1:18" ht="16" x14ac:dyDescent="0.8">
      <c r="A64" s="4"/>
      <c r="B64" s="105"/>
      <c r="C64" s="72"/>
      <c r="D64" s="4"/>
      <c r="E64" s="80"/>
      <c r="F64" s="80"/>
      <c r="G64" s="80"/>
      <c r="H64" s="4"/>
      <c r="I64" s="4"/>
      <c r="J64" s="82"/>
      <c r="K64" s="5"/>
      <c r="L64" s="5"/>
      <c r="M64" s="5"/>
      <c r="N64" s="5"/>
    </row>
    <row r="65" spans="1:14" ht="16" x14ac:dyDescent="0.8">
      <c r="A65" s="4"/>
      <c r="B65" s="105"/>
      <c r="C65" s="72"/>
      <c r="D65" s="4"/>
      <c r="E65" s="80"/>
      <c r="F65" s="80"/>
      <c r="G65" s="80"/>
      <c r="H65" s="4"/>
      <c r="I65" s="4"/>
      <c r="J65" s="82"/>
      <c r="K65" s="5"/>
      <c r="L65" s="5"/>
      <c r="M65" s="5"/>
      <c r="N65" s="5"/>
    </row>
    <row r="66" spans="1:14" ht="16" x14ac:dyDescent="0.8">
      <c r="A66" s="4"/>
      <c r="B66" s="105"/>
      <c r="C66" s="72"/>
      <c r="D66" s="4"/>
      <c r="E66" s="80"/>
      <c r="F66" s="80"/>
      <c r="G66" s="80"/>
      <c r="H66" s="4"/>
      <c r="I66" s="4"/>
      <c r="J66" s="82"/>
      <c r="K66" s="5"/>
      <c r="L66" s="5"/>
      <c r="M66" s="5"/>
      <c r="N66" s="5"/>
    </row>
    <row r="67" spans="1:14" x14ac:dyDescent="0.75">
      <c r="A67" s="4"/>
      <c r="B67" s="4"/>
      <c r="C67" s="72"/>
      <c r="D67" s="4"/>
      <c r="E67" s="80"/>
      <c r="F67" s="80"/>
      <c r="G67" s="80"/>
      <c r="H67" s="4"/>
      <c r="I67" s="4"/>
      <c r="J67" s="82"/>
      <c r="K67" s="5"/>
      <c r="L67" s="5"/>
      <c r="M67" s="5"/>
      <c r="N67" s="5"/>
    </row>
    <row r="68" spans="1:14" ht="16" x14ac:dyDescent="0.8">
      <c r="A68" s="4"/>
      <c r="B68" s="105"/>
      <c r="C68" s="72"/>
      <c r="D68" s="4"/>
      <c r="E68" s="80"/>
      <c r="F68" s="80"/>
      <c r="G68" s="80"/>
      <c r="H68" s="4"/>
      <c r="I68" s="4"/>
      <c r="J68" s="82"/>
      <c r="K68" s="5"/>
      <c r="L68" s="5"/>
      <c r="M68" s="5"/>
      <c r="N68" s="5"/>
    </row>
    <row r="69" spans="1:14" ht="16" x14ac:dyDescent="0.8">
      <c r="A69" s="4"/>
      <c r="B69" s="105"/>
      <c r="C69" s="72"/>
      <c r="D69" s="4"/>
      <c r="E69" s="80"/>
      <c r="F69" s="80"/>
      <c r="G69" s="80"/>
      <c r="H69" s="4"/>
      <c r="I69" s="4"/>
      <c r="J69" s="80"/>
      <c r="K69" s="5"/>
      <c r="L69" s="5"/>
      <c r="M69" s="5"/>
      <c r="N69" s="5"/>
    </row>
    <row r="70" spans="1:14" ht="16" x14ac:dyDescent="0.8">
      <c r="A70" s="2"/>
      <c r="B70" s="91"/>
      <c r="C70" s="3"/>
      <c r="D70" s="4"/>
      <c r="E70" s="80"/>
      <c r="F70" s="80"/>
      <c r="G70" s="80"/>
      <c r="H70" s="4"/>
      <c r="I70" s="4"/>
      <c r="J70" s="82"/>
      <c r="K70" s="5"/>
      <c r="L70" s="5"/>
      <c r="M70" s="5"/>
      <c r="N70" s="5"/>
    </row>
    <row r="71" spans="1:14" x14ac:dyDescent="0.75">
      <c r="A71" s="2"/>
      <c r="B71" s="5"/>
      <c r="C71" s="3"/>
      <c r="D71" s="4"/>
      <c r="E71" s="80"/>
      <c r="F71" s="80"/>
      <c r="G71" s="80"/>
      <c r="H71" s="4"/>
      <c r="I71" s="4"/>
      <c r="J71" s="82"/>
      <c r="K71" s="5"/>
      <c r="L71" s="5"/>
      <c r="M71" s="69"/>
      <c r="N71" s="69"/>
    </row>
    <row r="72" spans="1:14" ht="16" x14ac:dyDescent="0.8">
      <c r="A72" s="2"/>
      <c r="B72" s="91"/>
      <c r="C72" s="3"/>
      <c r="D72" s="4"/>
      <c r="E72" s="80"/>
      <c r="F72" s="80"/>
      <c r="G72" s="80"/>
      <c r="H72" s="4"/>
      <c r="I72" s="4"/>
      <c r="J72" s="82"/>
      <c r="K72" s="5"/>
      <c r="L72" s="5"/>
      <c r="M72" s="69"/>
      <c r="N72" s="69"/>
    </row>
    <row r="73" spans="1:14" x14ac:dyDescent="0.7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7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7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7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7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7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7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7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7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7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7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7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7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7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7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7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7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7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7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7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7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7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7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7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7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7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7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7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7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7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7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7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7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7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7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7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7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7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7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7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7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7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7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7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7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7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7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7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7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7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7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7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7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7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7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7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7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7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7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7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7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7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7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7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7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7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7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7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7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7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7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7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7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7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7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7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7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7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7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7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7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7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7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7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7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7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7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7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7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7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7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7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7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7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7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7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7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7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7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7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7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7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7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7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7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7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7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7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7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7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7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7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7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7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7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7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7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7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7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7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7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7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7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7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7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7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7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7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7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7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7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7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7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7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7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7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7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7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7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7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7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7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7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7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7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7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7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7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7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7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7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7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7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7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7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7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7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7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7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7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7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7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7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7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7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7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7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7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7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7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7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7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7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7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7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7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7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7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7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7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7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7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7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7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7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7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7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7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7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7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7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7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7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7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7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7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7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7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7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7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7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7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7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7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7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7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7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7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7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7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7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7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7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7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7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7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7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7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7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7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7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7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7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7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7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7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7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7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7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7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7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7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7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7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7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7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7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7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7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7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7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7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7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7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7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7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7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7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7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7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7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7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7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7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7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7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7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7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7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7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7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7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7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7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7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7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7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7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7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7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7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7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7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7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7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7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7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7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7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7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7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7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7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7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7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7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7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7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7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7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7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7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7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7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7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7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7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7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7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7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7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7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7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7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7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7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7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7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7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7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7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7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7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7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7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7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7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7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7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7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7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7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7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7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7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7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7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7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7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7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7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7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7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7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7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7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7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7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7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7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7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7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7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7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7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7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7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7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7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7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7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7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7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7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7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7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7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7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7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7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7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7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7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7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7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7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7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7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7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7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7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7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7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7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7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7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7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7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7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7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7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7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7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7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7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7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7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7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7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7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7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7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7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7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7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7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7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7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7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7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7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7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7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7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7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7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7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7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7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7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7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7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7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7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7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7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7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7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7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7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7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7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7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7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7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7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7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7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7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7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7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7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7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7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7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7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7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7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7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7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7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7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7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7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7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7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7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7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7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7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7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7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7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7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7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7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7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7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7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7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7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7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7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7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7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7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7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7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7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7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7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7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7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7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7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7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7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7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7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7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7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7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7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7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7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7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7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7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7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7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7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7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7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7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7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7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7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7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7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7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7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7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7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7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7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7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7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7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7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7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7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7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7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7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7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7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7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7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7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7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7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7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7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72" priority="44">
      <formula>$A$11=2</formula>
    </cfRule>
    <cfRule type="expression" dxfId="71" priority="45">
      <formula>$A$11=3</formula>
    </cfRule>
    <cfRule type="expression" dxfId="70" priority="46">
      <formula>$A$11=1</formula>
    </cfRule>
  </conditionalFormatting>
  <conditionalFormatting sqref="I17:I25 K17:L25 I27:I41 K27:L41 K44:L72 I44:I72">
    <cfRule type="expression" dxfId="69" priority="43">
      <formula>$H17="CCI (CC Intégral)"</formula>
    </cfRule>
  </conditionalFormatting>
  <conditionalFormatting sqref="I17:J25 I27:J41 I45:J52 I44 I54:J55 I53 I57:J72 I56">
    <cfRule type="expression" dxfId="68" priority="42">
      <formula>$H17="CT (Contrôle terminal)"</formula>
    </cfRule>
  </conditionalFormatting>
  <conditionalFormatting sqref="K15:L16">
    <cfRule type="expression" dxfId="67" priority="39">
      <formula>$H$17="CCI (CC Intégral)"</formula>
    </cfRule>
  </conditionalFormatting>
  <conditionalFormatting sqref="O15">
    <cfRule type="expression" dxfId="66" priority="36">
      <formula>$A$11=2</formula>
    </cfRule>
    <cfRule type="expression" dxfId="65" priority="37">
      <formula>$A$11=3</formula>
    </cfRule>
    <cfRule type="expression" dxfId="64" priority="38">
      <formula>$A$11=1</formula>
    </cfRule>
  </conditionalFormatting>
  <conditionalFormatting sqref="P15:Q15">
    <cfRule type="expression" dxfId="63" priority="33">
      <formula>$A$11=2</formula>
    </cfRule>
    <cfRule type="expression" dxfId="62" priority="34">
      <formula>$A$11=3</formula>
    </cfRule>
    <cfRule type="expression" dxfId="61" priority="35">
      <formula>$A$11=1</formula>
    </cfRule>
  </conditionalFormatting>
  <conditionalFormatting sqref="P16:Q16">
    <cfRule type="expression" dxfId="60" priority="30">
      <formula>$A$11=2</formula>
    </cfRule>
    <cfRule type="expression" dxfId="59" priority="31">
      <formula>$A$11=4</formula>
    </cfRule>
    <cfRule type="expression" dxfId="58" priority="32">
      <formula>$A$11=1</formula>
    </cfRule>
  </conditionalFormatting>
  <conditionalFormatting sqref="O16">
    <cfRule type="expression" dxfId="57" priority="27">
      <formula>$A$11=2</formula>
    </cfRule>
    <cfRule type="expression" dxfId="56" priority="28">
      <formula>$A$11=4</formula>
    </cfRule>
    <cfRule type="expression" dxfId="55" priority="29">
      <formula>$A$11=1</formula>
    </cfRule>
  </conditionalFormatting>
  <conditionalFormatting sqref="I26 K26:L26">
    <cfRule type="expression" dxfId="54" priority="21">
      <formula>$H26="CCI (CC Intégral)"</formula>
    </cfRule>
  </conditionalFormatting>
  <conditionalFormatting sqref="I26:J26">
    <cfRule type="expression" dxfId="53" priority="20">
      <formula>$H26="CT (Contrôle terminal)"</formula>
    </cfRule>
  </conditionalFormatting>
  <conditionalFormatting sqref="I43 K43:L43">
    <cfRule type="expression" dxfId="52" priority="15">
      <formula>$H43="CCI (CC Intégral)"</formula>
    </cfRule>
  </conditionalFormatting>
  <conditionalFormatting sqref="I43:J43">
    <cfRule type="expression" dxfId="51" priority="14">
      <formula>$H43="CT (Contrôle terminal)"</formula>
    </cfRule>
  </conditionalFormatting>
  <conditionalFormatting sqref="I56 K56:L56">
    <cfRule type="expression" dxfId="50" priority="13">
      <formula>$H56="CCI (CC Intégral)"</formula>
    </cfRule>
  </conditionalFormatting>
  <conditionalFormatting sqref="I56">
    <cfRule type="expression" dxfId="49" priority="12">
      <formula>$H56="CT (Contrôle terminal)"</formula>
    </cfRule>
  </conditionalFormatting>
  <conditionalFormatting sqref="K57:L57 I57">
    <cfRule type="expression" dxfId="48" priority="11">
      <formula>$H57="CCI (CC Intégral)"</formula>
    </cfRule>
  </conditionalFormatting>
  <conditionalFormatting sqref="I57:J57">
    <cfRule type="expression" dxfId="47" priority="10">
      <formula>$H57="CT (Contrôle terminal)"</formula>
    </cfRule>
  </conditionalFormatting>
  <conditionalFormatting sqref="I52 K52:L52">
    <cfRule type="expression" dxfId="46" priority="9">
      <formula>$H52="CCI (CC Intégral)"</formula>
    </cfRule>
  </conditionalFormatting>
  <conditionalFormatting sqref="I52:J52">
    <cfRule type="expression" dxfId="45" priority="8">
      <formula>$H52="CT (Contrôle terminal)"</formula>
    </cfRule>
  </conditionalFormatting>
  <conditionalFormatting sqref="K53:L53 I53">
    <cfRule type="expression" dxfId="44" priority="7">
      <formula>$H53="CCI (CC Intégral)"</formula>
    </cfRule>
  </conditionalFormatting>
  <conditionalFormatting sqref="I53">
    <cfRule type="expression" dxfId="43" priority="6">
      <formula>$H53="CT (Contrôle terminal)"</formula>
    </cfRule>
  </conditionalFormatting>
  <conditionalFormatting sqref="J44">
    <cfRule type="expression" dxfId="31" priority="5">
      <formula>$H44="CT (Contrôle terminal)"</formula>
    </cfRule>
  </conditionalFormatting>
  <conditionalFormatting sqref="J53">
    <cfRule type="expression" dxfId="30" priority="4">
      <formula>$H53="CT (Contrôle terminal)"</formula>
    </cfRule>
  </conditionalFormatting>
  <conditionalFormatting sqref="J56">
    <cfRule type="expression" dxfId="29" priority="3">
      <formula>$H56="CT (Contrôle terminal)"</formula>
    </cfRule>
  </conditionalFormatting>
  <conditionalFormatting sqref="I42">
    <cfRule type="expression" dxfId="28" priority="2">
      <formula>$H42="CCI (CC Intégral)"</formula>
    </cfRule>
  </conditionalFormatting>
  <conditionalFormatting sqref="I42:J42">
    <cfRule type="expression" dxfId="27" priority="1">
      <formula>$H42="CT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BDC06DE8-3B13-4980-B7AC-6E7160C8BA0C}">
      <formula1>liste_nature_controle</formula1>
    </dataValidation>
    <dataValidation type="list" allowBlank="1" showInputMessage="1" showErrorMessage="1" sqref="F17:G25 F43:G54 F27:G41" xr:uid="{D7229A7E-F4CD-4DA5-A044-EF23906C6C81}">
      <formula1>"Oui,Non"</formula1>
    </dataValidation>
    <dataValidation type="list" allowBlank="1" showInputMessage="1" showErrorMessage="1" sqref="H17:H25 H43:H54 H27:H41" xr:uid="{3DE5F5E8-574A-4EBA-BB1E-09359BD6DF2B}">
      <formula1>Type_contrôle</formula1>
    </dataValidation>
    <dataValidation type="list" allowBlank="1" showInputMessage="1" showErrorMessage="1" sqref="M17:M25 K17:K25 M27:M53 K43:K54 K27:K41" xr:uid="{217E022D-210A-4734-AF7B-A60E83C7C68F}">
      <formula1>Nature_contrôle</formula1>
    </dataValidation>
    <dataValidation type="list" allowBlank="1" showInputMessage="1" showErrorMessage="1" sqref="A17:A26 A28:A33 A43:A55 A35:A41" xr:uid="{E49B38FF-F094-4549-8A99-78DCDF3072F3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65AC250E-FD24-4354-9F74-CFD9E059A877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6046EF37-CDE6-44AE-88D9-0E037E8C5E6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B47AD839-54B1-45EC-805F-E733EE830341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M14:N25 M27:N70</xm:sqref>
        </x14:conditionalFormatting>
        <x14:conditionalFormatting xmlns:xm="http://schemas.microsoft.com/office/excel/2006/main">
          <x14:cfRule type="expression" priority="23" id="{CF749570-A4F4-463B-A282-455B1DE4DC0D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57AE232C-B298-4DD3-A024-6D92ED68AF07}">
            <xm:f>'\Users\samirajouini-karrach\Desktop\N''ice\Users\beluafi\Desktop\DOC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9DC35385-3636-4812-A383-4BDFFC31131E}">
            <xm:f>'\Users\samirajouini-karrach\Desktop\N''ice\Z:\DEVE\Cellule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2" id="{8AD6136C-8FED-4D08-870D-7D5B5A7E2583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M14:R25 O26:R52 M27:N70</xm:sqref>
        </x14:conditionalFormatting>
        <x14:conditionalFormatting xmlns:xm="http://schemas.microsoft.com/office/excel/2006/main">
          <x14:cfRule type="expression" priority="17" id="{82E11303-E53A-4585-B209-3F9D8D2661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E879D2D5-63D2-4439-8B7D-E6D20DF8E87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D7210AA2-6B27-4C53-B7D1-0179AED2C197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16" id="{72B440BA-66EB-49E8-B801-C6667455CCE7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99F4-16CC-41BF-AAA3-EEF01048CCFC}">
  <dimension ref="A1:R595"/>
  <sheetViews>
    <sheetView showGridLines="0" showZeros="0" zoomScale="63" zoomScaleNormal="115" zoomScalePageLayoutView="85" workbookViewId="0">
      <selection activeCell="K17" sqref="K17"/>
    </sheetView>
  </sheetViews>
  <sheetFormatPr baseColWidth="10" defaultColWidth="10.86328125" defaultRowHeight="14.75" x14ac:dyDescent="0.75"/>
  <cols>
    <col min="1" max="1" width="26.26953125" style="36" bestFit="1" customWidth="1"/>
    <col min="2" max="2" width="52.26953125" style="48" bestFit="1" customWidth="1"/>
    <col min="3" max="3" width="20.26953125" style="48" customWidth="1"/>
    <col min="4" max="4" width="6.7265625" style="48" customWidth="1"/>
    <col min="5" max="5" width="12" style="48" customWidth="1"/>
    <col min="6" max="6" width="13.7265625" style="48" customWidth="1"/>
    <col min="7" max="7" width="15.26953125" style="48" bestFit="1" customWidth="1"/>
    <col min="8" max="8" width="19.7265625" style="48" bestFit="1" customWidth="1"/>
    <col min="9" max="9" width="11.1328125" style="48" bestFit="1" customWidth="1"/>
    <col min="10" max="10" width="17.26953125" style="48" customWidth="1"/>
    <col min="11" max="11" width="17.26953125" style="48" bestFit="1" customWidth="1"/>
    <col min="12" max="12" width="10.7265625" style="36" customWidth="1"/>
    <col min="13" max="13" width="17.26953125" style="36" bestFit="1" customWidth="1"/>
    <col min="14" max="14" width="10.7265625" style="36" customWidth="1"/>
    <col min="15" max="15" width="13.26953125" style="36" bestFit="1" customWidth="1"/>
    <col min="16" max="17" width="10.86328125" style="36"/>
    <col min="18" max="18" width="35.7265625" style="36" bestFit="1" customWidth="1"/>
    <col min="19" max="16384" width="10.86328125" style="36"/>
  </cols>
  <sheetData>
    <row r="1" spans="1:18" ht="23.5" x14ac:dyDescent="1.1000000000000001">
      <c r="A1" s="158" t="s">
        <v>68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8" ht="20.25" customHeight="1" x14ac:dyDescent="0.75">
      <c r="A2" s="37" t="s">
        <v>26</v>
      </c>
      <c r="B2" s="159" t="str">
        <f>'[1]Fiche générale'!B2</f>
        <v>UCA IDEX</v>
      </c>
      <c r="C2" s="159"/>
      <c r="D2" s="159"/>
      <c r="E2" s="159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0">
        <f>'[1]Fiche générale'!B3:I3</f>
        <v>0</v>
      </c>
      <c r="C3" s="161"/>
      <c r="D3" s="161"/>
      <c r="E3" s="161"/>
      <c r="F3" s="161"/>
      <c r="G3" s="161"/>
      <c r="H3" s="161"/>
      <c r="I3" s="161"/>
      <c r="J3" s="162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3"/>
      <c r="E4" s="163"/>
      <c r="F4" s="164" t="s">
        <v>25</v>
      </c>
      <c r="G4" s="165"/>
      <c r="H4" s="166" t="s">
        <v>90</v>
      </c>
      <c r="I4" s="167"/>
      <c r="J4" s="167"/>
      <c r="K4" s="167"/>
      <c r="L4" s="167"/>
      <c r="M4" s="167"/>
      <c r="N4" s="168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69"/>
      <c r="E6" s="170"/>
      <c r="F6" s="164" t="s">
        <v>2</v>
      </c>
      <c r="G6" s="165"/>
      <c r="H6" s="171" t="s">
        <v>90</v>
      </c>
      <c r="I6" s="172"/>
      <c r="J6" s="172"/>
      <c r="K6" s="172"/>
      <c r="L6" s="172"/>
      <c r="M6" s="172"/>
      <c r="N6" s="173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4"/>
      <c r="C9" s="75"/>
      <c r="D9" s="41"/>
      <c r="E9" s="174" t="s">
        <v>41</v>
      </c>
      <c r="F9" s="175"/>
      <c r="G9" s="174" t="s">
        <v>36</v>
      </c>
      <c r="H9" s="175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4"/>
      <c r="C10" s="75"/>
      <c r="D10" s="44"/>
      <c r="E10" s="154" t="s">
        <v>40</v>
      </c>
      <c r="F10" s="155"/>
      <c r="G10" s="156"/>
      <c r="H10" s="157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6"/>
      <c r="C11" s="75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48"/>
      <c r="F13" s="148"/>
      <c r="G13" s="83"/>
      <c r="H13" s="47"/>
      <c r="I13" s="47"/>
    </row>
    <row r="14" spans="1:18" ht="26.25" customHeight="1" x14ac:dyDescent="0.75">
      <c r="B14" s="49"/>
      <c r="C14" s="47"/>
      <c r="D14" s="47"/>
      <c r="E14" s="83"/>
      <c r="F14" s="83"/>
      <c r="G14" s="83"/>
      <c r="H14" s="47"/>
      <c r="I14" s="47"/>
      <c r="J14" s="149" t="s">
        <v>18</v>
      </c>
      <c r="K14" s="150"/>
      <c r="L14" s="151"/>
      <c r="M14" s="149" t="s">
        <v>19</v>
      </c>
      <c r="N14" s="151"/>
      <c r="O14" s="144" t="s">
        <v>65</v>
      </c>
      <c r="P14" s="145"/>
      <c r="Q14" s="146"/>
      <c r="R14" s="147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2" t="str">
        <f>IF(H17="CCI (CC Intégral)","CT pour les dispensés","Contrôle Terminal")</f>
        <v>Contrôle Terminal</v>
      </c>
      <c r="L15" s="153"/>
      <c r="M15" s="152" t="s">
        <v>21</v>
      </c>
      <c r="N15" s="153"/>
      <c r="O15" s="57" t="s">
        <v>67</v>
      </c>
      <c r="P15" s="77" t="s">
        <v>21</v>
      </c>
      <c r="Q15" s="78"/>
      <c r="R15" s="147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7" t="s">
        <v>22</v>
      </c>
      <c r="P16" s="77" t="s">
        <v>22</v>
      </c>
      <c r="Q16" s="77" t="s">
        <v>23</v>
      </c>
      <c r="R16" s="147"/>
    </row>
    <row r="17" spans="1:18" ht="29.45" customHeight="1" x14ac:dyDescent="0.75">
      <c r="A17" s="102" t="s">
        <v>0</v>
      </c>
      <c r="B17" s="85" t="s">
        <v>112</v>
      </c>
      <c r="C17" s="97"/>
      <c r="D17" s="96">
        <v>30</v>
      </c>
      <c r="E17" s="96">
        <v>1</v>
      </c>
      <c r="F17" s="96" t="s">
        <v>92</v>
      </c>
      <c r="G17" s="96" t="s">
        <v>85</v>
      </c>
      <c r="H17" s="96" t="s">
        <v>62</v>
      </c>
      <c r="I17" s="96"/>
      <c r="J17" s="97">
        <v>2</v>
      </c>
      <c r="K17" s="97" t="s">
        <v>134</v>
      </c>
      <c r="L17" s="97" t="s">
        <v>135</v>
      </c>
      <c r="M17" s="5"/>
      <c r="N17" s="5"/>
      <c r="O17" s="5"/>
      <c r="P17" s="5"/>
      <c r="Q17" s="5"/>
      <c r="R17" s="5"/>
    </row>
    <row r="18" spans="1:18" ht="27.75" customHeight="1" x14ac:dyDescent="0.75">
      <c r="A18" s="2"/>
      <c r="B18" s="84"/>
      <c r="C18" s="3"/>
      <c r="D18" s="80"/>
      <c r="E18" s="80"/>
      <c r="F18" s="80"/>
      <c r="G18" s="80"/>
      <c r="H18" s="4"/>
      <c r="I18" s="4"/>
      <c r="J18" s="82"/>
      <c r="K18" s="5"/>
      <c r="L18" s="5"/>
      <c r="M18" s="5"/>
      <c r="N18" s="5"/>
      <c r="O18" s="5"/>
      <c r="P18" s="5"/>
      <c r="Q18" s="5"/>
      <c r="R18" s="5"/>
    </row>
    <row r="19" spans="1:18" s="73" customFormat="1" ht="27.75" customHeight="1" x14ac:dyDescent="0.75">
      <c r="A19" s="2"/>
      <c r="B19" s="84"/>
      <c r="C19" s="72"/>
      <c r="D19" s="80"/>
      <c r="E19" s="80"/>
      <c r="F19" s="80"/>
      <c r="G19" s="80"/>
      <c r="H19" s="4"/>
      <c r="I19" s="4"/>
      <c r="J19" s="80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/>
      <c r="B20" s="79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5" x14ac:dyDescent="0.75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75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75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75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75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75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75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75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7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7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7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7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7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7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7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7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7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7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7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7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7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7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7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7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7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7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7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7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7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7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7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7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7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7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7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7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7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7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7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7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7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7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7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7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7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7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7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7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7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7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7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7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7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7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7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7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7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7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7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7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7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7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7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7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7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7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7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7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7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7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7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7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7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7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7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7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7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7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7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7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7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7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7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7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7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7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7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7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7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7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7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7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7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7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7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7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7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7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7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7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7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7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7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7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7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7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7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7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7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7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7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7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7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7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7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7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7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7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7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7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7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7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7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7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7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7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7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7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7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7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7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7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7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7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7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7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7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7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7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7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7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7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7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7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7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7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7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7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7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7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7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7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7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7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7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7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7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7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7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7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7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7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7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7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7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7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7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7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7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7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7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7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7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7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7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7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7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7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7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7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7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7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7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7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7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7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7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7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7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7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7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7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7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7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7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7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7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7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7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7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7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7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7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7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7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7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7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7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7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7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7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7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7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7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7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7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7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7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7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7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7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7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7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7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7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7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7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7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7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7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7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7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7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7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7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7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7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7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7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7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7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7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7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7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7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7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7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7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7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7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7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7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7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7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7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7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7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7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7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7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7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7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7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7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7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7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7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7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7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7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7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7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7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7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7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7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7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7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7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7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7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7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7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7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7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7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7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7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7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7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7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7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7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7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7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7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7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7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7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7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7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7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7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7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7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7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7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7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7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7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7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7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7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7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7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7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7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7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7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7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7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7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7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7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7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7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7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7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7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7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7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7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7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7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7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7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7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7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7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7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7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7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7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7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7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7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7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7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7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7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7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7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7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7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7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7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7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7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7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7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7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7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7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7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7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7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7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7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7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7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7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7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7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7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7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7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7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7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7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7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7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7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7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7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7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7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7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7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7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7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7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7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7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7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7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7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7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7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7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7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7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7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7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7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7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7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7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7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7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7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7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7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7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7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7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7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7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7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7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7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7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7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7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7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7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7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7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7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7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7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7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7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7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7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7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7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7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7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7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7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7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7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7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7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7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7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7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7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7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7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7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7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7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7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7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7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7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7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7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7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7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7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7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7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7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7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7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7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7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7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7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7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7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7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7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7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7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7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7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7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7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7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7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7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7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7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7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7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7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7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7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7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7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7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7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7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7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7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7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7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7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7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7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7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7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7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7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7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7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7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7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7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7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7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7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7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7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7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7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7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7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7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7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7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7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7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7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7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7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7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7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7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7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7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7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7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7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7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7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7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7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7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7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7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7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7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7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7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7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7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26" priority="23">
      <formula>$A$11=2</formula>
    </cfRule>
    <cfRule type="expression" dxfId="25" priority="24">
      <formula>$A$11=3</formula>
    </cfRule>
    <cfRule type="expression" dxfId="24" priority="25">
      <formula>$A$11=1</formula>
    </cfRule>
  </conditionalFormatting>
  <conditionalFormatting sqref="I17:I52 K17:L52">
    <cfRule type="expression" dxfId="23" priority="22">
      <formula>$H17="CCI (CC Intégral)"</formula>
    </cfRule>
  </conditionalFormatting>
  <conditionalFormatting sqref="I17:J52">
    <cfRule type="expression" dxfId="22" priority="21">
      <formula>$H17="CT (Contrôle terminal)"</formula>
    </cfRule>
  </conditionalFormatting>
  <conditionalFormatting sqref="K15:L16">
    <cfRule type="expression" dxfId="21" priority="18">
      <formula>$H$17="CCI (CC Intégral)"</formula>
    </cfRule>
  </conditionalFormatting>
  <conditionalFormatting sqref="O15">
    <cfRule type="expression" dxfId="20" priority="15">
      <formula>$A$11=2</formula>
    </cfRule>
    <cfRule type="expression" dxfId="19" priority="16">
      <formula>$A$11=3</formula>
    </cfRule>
    <cfRule type="expression" dxfId="18" priority="17">
      <formula>$A$11=1</formula>
    </cfRule>
  </conditionalFormatting>
  <conditionalFormatting sqref="P15:Q15">
    <cfRule type="expression" dxfId="17" priority="12">
      <formula>$A$11=2</formula>
    </cfRule>
    <cfRule type="expression" dxfId="16" priority="13">
      <formula>$A$11=3</formula>
    </cfRule>
    <cfRule type="expression" dxfId="15" priority="14">
      <formula>$A$11=1</formula>
    </cfRule>
  </conditionalFormatting>
  <conditionalFormatting sqref="P16:Q16">
    <cfRule type="expression" dxfId="14" priority="9">
      <formula>$A$11=2</formula>
    </cfRule>
    <cfRule type="expression" dxfId="13" priority="10">
      <formula>$A$11=4</formula>
    </cfRule>
    <cfRule type="expression" dxfId="12" priority="11">
      <formula>$A$11=1</formula>
    </cfRule>
  </conditionalFormatting>
  <conditionalFormatting sqref="O16">
    <cfRule type="expression" dxfId="11" priority="6">
      <formula>$A$11=2</formula>
    </cfRule>
    <cfRule type="expression" dxfId="10" priority="7">
      <formula>$A$11=4</formula>
    </cfRule>
    <cfRule type="expression" dxfId="9" priority="8">
      <formula>$A$11=1</formula>
    </cfRule>
  </conditionalFormatting>
  <dataValidations count="5">
    <dataValidation type="list" allowBlank="1" showInputMessage="1" showErrorMessage="1" sqref="M17:M52 K17:K52" xr:uid="{ADEBDB7B-E38E-416D-96C5-0E6A69E2F68D}">
      <formula1>Nature_contrôle</formula1>
    </dataValidation>
    <dataValidation type="list" allowBlank="1" showInputMessage="1" showErrorMessage="1" sqref="H17:H52" xr:uid="{3D303A88-542B-421F-B85A-0C3FC84D5821}">
      <formula1>Type_contrôle</formula1>
    </dataValidation>
    <dataValidation type="list" allowBlank="1" showInputMessage="1" showErrorMessage="1" sqref="A17:A52" xr:uid="{F81C6370-8A22-48BB-BC0E-6A2843C98369}">
      <formula1>Nat_ELP</formula1>
    </dataValidation>
    <dataValidation type="list" allowBlank="1" showInputMessage="1" showErrorMessage="1" sqref="F17:G52" xr:uid="{85AA039F-49DC-4E3B-8BE5-C20F25ADC596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B3DEFBEC-3A30-483C-96D1-78E306FEC19D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557444C-37D9-4C5F-87EA-9ADAD77667AF}">
            <xm:f>'\Users\samirajouini-karrach\Desktop\N''ice\Users\adelort\Desktop\IDEX\FORMATIONS\FORMATION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A5614C90-5B81-46F6-A344-19BBED2B75A9}">
            <xm:f>'\Users\samirajouini-karrach\Desktop\N''ice\Users\adelort\Desktop\IDEX\FORMATIONS\FORMATION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1E65F8A5-0855-4F3A-BEEB-C9A3AF2534BA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431ECD6C-687C-4A7E-8AB9-60E6C93B0323}">
            <xm:f>'\Users\samirajouini-karrach\Desktop\N''ice\Users\adelort\Desktop\IDEX\FORMATIONS\FORMATION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0EA79BC-230E-4D37-A4A4-0E377AD93EF8}">
            <xm:f>'\Users\samirajouini-karrach\Desktop\N''ice\Users\beluafi\Desktop\DOC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9390270-2428-4AB4-A866-025857BE2AEA}">
            <xm:f>'\Users\samirajouini-karrach\Desktop\N''ice\Z:\DEVE\Cellule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0B48005-588F-4808-819F-C7FABFCCDF28}">
            <xm:f>'\Users\samirajouini-karrach\Desktop\N''ice\Users\adelort\Desktop\IDEX\FORMATIONS\FORMATION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" sqref="A2:A18"/>
    </sheetView>
  </sheetViews>
  <sheetFormatPr baseColWidth="10" defaultRowHeight="14.75" x14ac:dyDescent="0.75"/>
  <cols>
    <col min="1" max="2" width="98.86328125" bestFit="1" customWidth="1"/>
    <col min="3" max="3" width="43.26953125" bestFit="1" customWidth="1"/>
    <col min="4" max="4" width="29.26953125" bestFit="1" customWidth="1"/>
    <col min="5" max="5" width="37.26953125" bestFit="1" customWidth="1"/>
    <col min="6" max="6" width="62.26953125" bestFit="1" customWidth="1"/>
    <col min="7" max="7" width="26.26953125" bestFit="1" customWidth="1"/>
    <col min="8" max="8" width="26.1328125" bestFit="1" customWidth="1"/>
    <col min="9" max="9" width="59.1328125" bestFit="1" customWidth="1"/>
    <col min="10" max="10" width="59.26953125" bestFit="1" customWidth="1"/>
  </cols>
  <sheetData>
    <row r="1" spans="1:5" x14ac:dyDescent="0.75">
      <c r="A1" t="s">
        <v>8</v>
      </c>
      <c r="B1" t="s">
        <v>9</v>
      </c>
      <c r="C1" t="s">
        <v>10</v>
      </c>
      <c r="E1" t="s">
        <v>3</v>
      </c>
    </row>
    <row r="2" spans="1:5" x14ac:dyDescent="0.75">
      <c r="A2" t="s">
        <v>69</v>
      </c>
      <c r="B2" t="s">
        <v>61</v>
      </c>
      <c r="C2" t="s">
        <v>11</v>
      </c>
      <c r="E2" t="s">
        <v>0</v>
      </c>
    </row>
    <row r="3" spans="1:5" x14ac:dyDescent="0.75">
      <c r="A3" t="s">
        <v>70</v>
      </c>
      <c r="B3" t="s">
        <v>62</v>
      </c>
      <c r="C3" t="s">
        <v>12</v>
      </c>
      <c r="E3" t="s">
        <v>37</v>
      </c>
    </row>
    <row r="4" spans="1:5" x14ac:dyDescent="0.75">
      <c r="A4" t="s">
        <v>71</v>
      </c>
      <c r="B4" t="s">
        <v>63</v>
      </c>
      <c r="C4" t="s">
        <v>14</v>
      </c>
    </row>
    <row r="5" spans="1:5" x14ac:dyDescent="0.75">
      <c r="A5" t="s">
        <v>72</v>
      </c>
      <c r="C5" t="s">
        <v>64</v>
      </c>
    </row>
    <row r="6" spans="1:5" x14ac:dyDescent="0.75">
      <c r="A6" t="s">
        <v>73</v>
      </c>
    </row>
    <row r="7" spans="1:5" x14ac:dyDescent="0.75">
      <c r="A7" t="s">
        <v>74</v>
      </c>
    </row>
    <row r="8" spans="1:5" x14ac:dyDescent="0.75">
      <c r="A8" t="s">
        <v>75</v>
      </c>
    </row>
    <row r="9" spans="1:5" x14ac:dyDescent="0.75">
      <c r="A9" t="s">
        <v>76</v>
      </c>
    </row>
    <row r="10" spans="1:5" x14ac:dyDescent="0.75">
      <c r="A10" t="s">
        <v>13</v>
      </c>
    </row>
    <row r="11" spans="1:5" x14ac:dyDescent="0.75">
      <c r="A11" t="s">
        <v>15</v>
      </c>
    </row>
    <row r="12" spans="1:5" x14ac:dyDescent="0.75">
      <c r="A12" t="s">
        <v>77</v>
      </c>
    </row>
    <row r="13" spans="1:5" x14ac:dyDescent="0.75">
      <c r="A13" t="s">
        <v>16</v>
      </c>
    </row>
    <row r="14" spans="1:5" x14ac:dyDescent="0.75">
      <c r="A14" t="s">
        <v>78</v>
      </c>
    </row>
    <row r="15" spans="1:5" x14ac:dyDescent="0.75">
      <c r="A15" t="s">
        <v>79</v>
      </c>
    </row>
    <row r="16" spans="1:5" x14ac:dyDescent="0.75">
      <c r="A16" t="s">
        <v>80</v>
      </c>
    </row>
    <row r="17" spans="1:9" x14ac:dyDescent="0.75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75">
      <c r="A18" t="s">
        <v>82</v>
      </c>
      <c r="E18" s="71" t="s">
        <v>43</v>
      </c>
      <c r="F18" s="13" t="s">
        <v>47</v>
      </c>
      <c r="I18" s="13" t="s">
        <v>52</v>
      </c>
    </row>
    <row r="19" spans="1:9" x14ac:dyDescent="0.75">
      <c r="F19" s="13" t="s">
        <v>48</v>
      </c>
      <c r="I19" s="13" t="s">
        <v>53</v>
      </c>
    </row>
    <row r="20" spans="1:9" x14ac:dyDescent="0.75">
      <c r="F20" s="13" t="s">
        <v>49</v>
      </c>
      <c r="I20" s="13" t="s">
        <v>54</v>
      </c>
    </row>
    <row r="21" spans="1:9" x14ac:dyDescent="0.75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3857628-8896-45d2-9588-389e3f86bc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FA370F-3DE2-4761-90AE-ABB938571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SEM1</vt:lpstr>
      <vt:lpstr>SEM2</vt:lpstr>
      <vt:lpstr>SEM3</vt:lpstr>
      <vt:lpstr>SEM4</vt:lpstr>
      <vt:lpstr>Listes</vt:lpstr>
      <vt:lpstr>IAE</vt:lpstr>
      <vt:lpstr>'SEM1'!Impression_des_titres</vt:lpstr>
      <vt:lpstr>'SEM2'!Impression_des_titres</vt:lpstr>
      <vt:lpstr>'SEM3'!Impression_des_titres</vt:lpstr>
      <vt:lpstr>'SEM4'!Impression_des_titres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Aurélie DELORT</cp:lastModifiedBy>
  <cp:lastPrinted>2018-03-30T09:51:52Z</cp:lastPrinted>
  <dcterms:created xsi:type="dcterms:W3CDTF">2016-12-07T14:50:54Z</dcterms:created>
  <dcterms:modified xsi:type="dcterms:W3CDTF">2020-12-19T08:30:37Z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